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99th SLBC meeting QE Jun 2025\Tables Jun 2025\"/>
    </mc:Choice>
  </mc:AlternateContent>
  <bookViews>
    <workbookView xWindow="0" yWindow="0" windowWidth="28800" windowHeight="13425" tabRatio="866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T1M!$A$1:$G$57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H51" i="31" l="1"/>
  <c r="I51" i="31" s="1"/>
  <c r="J51" i="31" s="1"/>
  <c r="K51" i="31" s="1"/>
  <c r="H52" i="31"/>
  <c r="I52" i="31" s="1"/>
  <c r="J52" i="31" s="1"/>
  <c r="K52" i="31" s="1"/>
  <c r="H53" i="31"/>
  <c r="I53" i="31" s="1"/>
  <c r="J53" i="31" s="1"/>
  <c r="K53" i="31" s="1"/>
  <c r="H54" i="31"/>
  <c r="I54" i="31" s="1"/>
  <c r="J54" i="31" s="1"/>
  <c r="K54" i="31" s="1"/>
  <c r="H55" i="31"/>
  <c r="I55" i="31" s="1"/>
  <c r="J55" i="31" s="1"/>
  <c r="K55" i="31" s="1"/>
  <c r="H56" i="31"/>
  <c r="I56" i="31" s="1"/>
  <c r="J56" i="31" s="1"/>
  <c r="K56" i="31" s="1"/>
  <c r="H57" i="31"/>
  <c r="I57" i="31" s="1"/>
  <c r="J57" i="31" s="1"/>
  <c r="K57" i="31" s="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1" i="30"/>
  <c r="H51" i="30" s="1"/>
  <c r="I51" i="30" s="1"/>
  <c r="J51" i="30" s="1"/>
  <c r="K51" i="30" s="1"/>
  <c r="G52" i="30"/>
  <c r="H52" i="30"/>
  <c r="I52" i="30"/>
  <c r="J52" i="30" s="1"/>
  <c r="K52" i="30" s="1"/>
  <c r="G53" i="30"/>
  <c r="H53" i="30"/>
  <c r="I53" i="30" s="1"/>
  <c r="J53" i="30" s="1"/>
  <c r="K53" i="30" s="1"/>
  <c r="G54" i="30"/>
  <c r="H54" i="30" s="1"/>
  <c r="I54" i="30" s="1"/>
  <c r="J54" i="30" s="1"/>
  <c r="K54" i="30" s="1"/>
  <c r="G55" i="30"/>
  <c r="H55" i="30" s="1"/>
  <c r="I55" i="30" s="1"/>
  <c r="J55" i="30" s="1"/>
  <c r="K55" i="30" s="1"/>
  <c r="G56" i="30"/>
  <c r="H56" i="30"/>
  <c r="I56" i="30"/>
  <c r="J56" i="30" s="1"/>
  <c r="K56" i="30" s="1"/>
  <c r="G57" i="30"/>
  <c r="H57" i="30"/>
  <c r="I57" i="30" s="1"/>
  <c r="J57" i="30" s="1"/>
  <c r="K57" i="30" s="1"/>
  <c r="G36" i="33"/>
  <c r="G33" i="33"/>
  <c r="G51" i="33"/>
  <c r="G52" i="33"/>
  <c r="G53" i="33"/>
  <c r="G54" i="33"/>
  <c r="G55" i="33"/>
  <c r="G56" i="33"/>
  <c r="G57" i="33"/>
  <c r="L51" i="33"/>
  <c r="L52" i="33"/>
  <c r="L53" i="33"/>
  <c r="L54" i="33"/>
  <c r="L55" i="33"/>
  <c r="L56" i="33"/>
  <c r="L57" i="33"/>
  <c r="L36" i="33"/>
  <c r="L33" i="33"/>
  <c r="L30" i="33"/>
  <c r="M30" i="33" s="1"/>
  <c r="N30" i="33" s="1"/>
  <c r="O30" i="33" s="1"/>
  <c r="P30" i="33" s="1"/>
  <c r="Q30" i="33" s="1"/>
  <c r="L31" i="33"/>
  <c r="M31" i="33"/>
  <c r="N31" i="33" s="1"/>
  <c r="O31" i="33" s="1"/>
  <c r="P31" i="33" s="1"/>
  <c r="Q31" i="33" s="1"/>
  <c r="L21" i="33"/>
  <c r="L22" i="33"/>
  <c r="G21" i="33"/>
  <c r="G22" i="33"/>
  <c r="G22" i="29"/>
  <c r="G31" i="29"/>
  <c r="G32" i="29"/>
  <c r="G33" i="29"/>
  <c r="G28" i="29"/>
  <c r="G29" i="29"/>
  <c r="G51" i="29"/>
  <c r="H51" i="29"/>
  <c r="I51" i="29"/>
  <c r="J51" i="29"/>
  <c r="K51" i="29" s="1"/>
  <c r="G52" i="29"/>
  <c r="H52" i="29"/>
  <c r="I52" i="29"/>
  <c r="J52" i="29" s="1"/>
  <c r="K52" i="29" s="1"/>
  <c r="G53" i="29"/>
  <c r="H53" i="29"/>
  <c r="I53" i="29" s="1"/>
  <c r="J53" i="29" s="1"/>
  <c r="K53" i="29" s="1"/>
  <c r="G54" i="29"/>
  <c r="H54" i="29" s="1"/>
  <c r="I54" i="29" s="1"/>
  <c r="J54" i="29" s="1"/>
  <c r="K54" i="29" s="1"/>
  <c r="G55" i="29"/>
  <c r="H55" i="29"/>
  <c r="I55" i="29"/>
  <c r="J55" i="29"/>
  <c r="K55" i="29" s="1"/>
  <c r="G56" i="29"/>
  <c r="H56" i="29"/>
  <c r="I56" i="29"/>
  <c r="J56" i="29" s="1"/>
  <c r="K56" i="29" s="1"/>
  <c r="G57" i="29"/>
  <c r="H57" i="29"/>
  <c r="I57" i="29" s="1"/>
  <c r="J57" i="29" s="1"/>
  <c r="K57" i="29" s="1"/>
  <c r="G51" i="28"/>
  <c r="H51" i="28" s="1"/>
  <c r="I51" i="28" s="1"/>
  <c r="J51" i="28" s="1"/>
  <c r="K51" i="28" s="1"/>
  <c r="L51" i="28" s="1"/>
  <c r="G52" i="28"/>
  <c r="H52" i="28"/>
  <c r="I52" i="28" s="1"/>
  <c r="J52" i="28" s="1"/>
  <c r="K52" i="28" s="1"/>
  <c r="L52" i="28" s="1"/>
  <c r="G53" i="28"/>
  <c r="H53" i="28" s="1"/>
  <c r="I53" i="28" s="1"/>
  <c r="J53" i="28" s="1"/>
  <c r="K53" i="28" s="1"/>
  <c r="L53" i="28" s="1"/>
  <c r="G54" i="28"/>
  <c r="H54" i="28"/>
  <c r="I54" i="28" s="1"/>
  <c r="J54" i="28" s="1"/>
  <c r="K54" i="28" s="1"/>
  <c r="L54" i="28" s="1"/>
  <c r="G55" i="28"/>
  <c r="H55" i="28" s="1"/>
  <c r="I55" i="28" s="1"/>
  <c r="J55" i="28" s="1"/>
  <c r="K55" i="28" s="1"/>
  <c r="L55" i="28" s="1"/>
  <c r="G56" i="28"/>
  <c r="H56" i="28"/>
  <c r="I56" i="28" s="1"/>
  <c r="J56" i="28" s="1"/>
  <c r="K56" i="28" s="1"/>
  <c r="L56" i="28" s="1"/>
  <c r="G57" i="28"/>
  <c r="H57" i="28" s="1"/>
  <c r="I57" i="28" s="1"/>
  <c r="J57" i="28" s="1"/>
  <c r="K57" i="28" s="1"/>
  <c r="L57" i="28" s="1"/>
  <c r="Q35" i="34"/>
  <c r="Q36" i="34"/>
  <c r="Q21" i="34"/>
  <c r="Q6" i="34"/>
  <c r="Q8" i="34"/>
  <c r="Q11" i="34"/>
  <c r="Q15" i="34"/>
  <c r="Q31" i="34"/>
  <c r="Q27" i="34"/>
  <c r="Q51" i="34"/>
  <c r="Q52" i="34"/>
  <c r="Q53" i="34"/>
  <c r="Q54" i="34"/>
  <c r="Q55" i="34"/>
  <c r="Q56" i="34"/>
  <c r="Q57" i="34"/>
  <c r="G51" i="34"/>
  <c r="G52" i="34"/>
  <c r="G53" i="34"/>
  <c r="G54" i="34"/>
  <c r="G55" i="34"/>
  <c r="G56" i="34"/>
  <c r="G57" i="34"/>
  <c r="G43" i="34"/>
  <c r="G44" i="34"/>
  <c r="G45" i="34"/>
  <c r="G46" i="34"/>
  <c r="G47" i="34"/>
  <c r="G48" i="34"/>
  <c r="G39" i="34"/>
  <c r="G40" i="34"/>
  <c r="G34" i="34"/>
  <c r="G35" i="34"/>
  <c r="G36" i="34"/>
  <c r="G37" i="34"/>
  <c r="G28" i="34"/>
  <c r="G29" i="34"/>
  <c r="G30" i="34"/>
  <c r="G31" i="34"/>
  <c r="G32" i="34"/>
  <c r="G23" i="34"/>
  <c r="G24" i="34"/>
  <c r="G25" i="34"/>
  <c r="G26" i="34"/>
  <c r="G19" i="34"/>
  <c r="G20" i="34"/>
  <c r="G14" i="34"/>
  <c r="G11" i="34"/>
  <c r="G12" i="34"/>
  <c r="G7" i="34"/>
  <c r="G8" i="34"/>
  <c r="G9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39" i="34"/>
  <c r="L40" i="34"/>
  <c r="L27" i="34"/>
  <c r="L28" i="34"/>
  <c r="L29" i="34"/>
  <c r="L30" i="34"/>
  <c r="L31" i="34"/>
  <c r="L32" i="34"/>
  <c r="L33" i="34"/>
  <c r="L34" i="34"/>
  <c r="L35" i="34"/>
  <c r="L36" i="34"/>
  <c r="L37" i="34"/>
  <c r="L17" i="34"/>
  <c r="L12" i="34"/>
  <c r="L11" i="34"/>
  <c r="L7" i="34"/>
  <c r="L19" i="34"/>
  <c r="L20" i="34"/>
  <c r="L21" i="34"/>
  <c r="L22" i="34"/>
  <c r="L23" i="34"/>
  <c r="L24" i="34"/>
  <c r="L25" i="34"/>
  <c r="G51" i="35"/>
  <c r="G52" i="35"/>
  <c r="G53" i="35"/>
  <c r="G54" i="35"/>
  <c r="G55" i="35"/>
  <c r="G56" i="35"/>
  <c r="G57" i="35"/>
  <c r="G46" i="35"/>
  <c r="G47" i="35"/>
  <c r="G48" i="35"/>
  <c r="G49" i="35"/>
  <c r="G43" i="35"/>
  <c r="G44" i="35"/>
  <c r="G31" i="35"/>
  <c r="G32" i="35"/>
  <c r="G33" i="35"/>
  <c r="G34" i="35"/>
  <c r="G35" i="35"/>
  <c r="G36" i="35"/>
  <c r="G37" i="35"/>
  <c r="G27" i="35"/>
  <c r="G28" i="35"/>
  <c r="G20" i="35"/>
  <c r="G21" i="35"/>
  <c r="L51" i="35"/>
  <c r="L52" i="35"/>
  <c r="L53" i="35"/>
  <c r="L54" i="35"/>
  <c r="L55" i="35"/>
  <c r="L56" i="35"/>
  <c r="L57" i="35"/>
  <c r="G51" i="27"/>
  <c r="H51" i="27" s="1"/>
  <c r="I51" i="27" s="1"/>
  <c r="J51" i="27" s="1"/>
  <c r="K51" i="27" s="1"/>
  <c r="G52" i="27"/>
  <c r="H52" i="27" s="1"/>
  <c r="I52" i="27" s="1"/>
  <c r="J52" i="27" s="1"/>
  <c r="K52" i="27" s="1"/>
  <c r="G53" i="27"/>
  <c r="H53" i="27"/>
  <c r="I53" i="27" s="1"/>
  <c r="J53" i="27" s="1"/>
  <c r="K53" i="27" s="1"/>
  <c r="G54" i="27"/>
  <c r="H54" i="27" s="1"/>
  <c r="I54" i="27" s="1"/>
  <c r="J54" i="27" s="1"/>
  <c r="K54" i="27" s="1"/>
  <c r="G55" i="27"/>
  <c r="H55" i="27" s="1"/>
  <c r="I55" i="27" s="1"/>
  <c r="J55" i="27" s="1"/>
  <c r="K55" i="27" s="1"/>
  <c r="G56" i="27"/>
  <c r="H56" i="27" s="1"/>
  <c r="I56" i="27" s="1"/>
  <c r="J56" i="27" s="1"/>
  <c r="K56" i="27" s="1"/>
  <c r="G57" i="27"/>
  <c r="H57" i="27"/>
  <c r="I57" i="27" s="1"/>
  <c r="J57" i="27" s="1"/>
  <c r="K57" i="27" s="1"/>
  <c r="G51" i="26"/>
  <c r="H51" i="26" s="1"/>
  <c r="I51" i="26" s="1"/>
  <c r="J51" i="26" s="1"/>
  <c r="K51" i="26" s="1"/>
  <c r="G52" i="26"/>
  <c r="H52" i="26"/>
  <c r="I52" i="26"/>
  <c r="J52" i="26" s="1"/>
  <c r="K52" i="26" s="1"/>
  <c r="G53" i="26"/>
  <c r="H53" i="26"/>
  <c r="I53" i="26" s="1"/>
  <c r="J53" i="26" s="1"/>
  <c r="K53" i="26" s="1"/>
  <c r="G54" i="26"/>
  <c r="H54" i="26" s="1"/>
  <c r="I54" i="26" s="1"/>
  <c r="J54" i="26" s="1"/>
  <c r="K54" i="26" s="1"/>
  <c r="G55" i="26"/>
  <c r="H55" i="26" s="1"/>
  <c r="I55" i="26" s="1"/>
  <c r="J55" i="26" s="1"/>
  <c r="K55" i="26" s="1"/>
  <c r="G56" i="26"/>
  <c r="H56" i="26"/>
  <c r="I56" i="26"/>
  <c r="J56" i="26" s="1"/>
  <c r="K56" i="26" s="1"/>
  <c r="G57" i="26"/>
  <c r="H57" i="26"/>
  <c r="I57" i="26" s="1"/>
  <c r="J57" i="26" s="1"/>
  <c r="K57" i="26" s="1"/>
  <c r="G51" i="40"/>
  <c r="H51" i="40" s="1"/>
  <c r="I51" i="40" s="1"/>
  <c r="J51" i="40" s="1"/>
  <c r="K51" i="40" s="1"/>
  <c r="G52" i="40"/>
  <c r="H52" i="40" s="1"/>
  <c r="I52" i="40" s="1"/>
  <c r="J52" i="40" s="1"/>
  <c r="K52" i="40" s="1"/>
  <c r="G53" i="40"/>
  <c r="H53" i="40"/>
  <c r="I53" i="40" s="1"/>
  <c r="J53" i="40" s="1"/>
  <c r="K53" i="40" s="1"/>
  <c r="G54" i="40"/>
  <c r="H54" i="40" s="1"/>
  <c r="I54" i="40" s="1"/>
  <c r="J54" i="40" s="1"/>
  <c r="K54" i="40" s="1"/>
  <c r="G55" i="40"/>
  <c r="H55" i="40" s="1"/>
  <c r="I55" i="40" s="1"/>
  <c r="J55" i="40" s="1"/>
  <c r="K55" i="40" s="1"/>
  <c r="G56" i="40"/>
  <c r="H56" i="40" s="1"/>
  <c r="I56" i="40" s="1"/>
  <c r="J56" i="40" s="1"/>
  <c r="K56" i="40" s="1"/>
  <c r="G57" i="40"/>
  <c r="H57" i="40"/>
  <c r="I57" i="40" s="1"/>
  <c r="J57" i="40" s="1"/>
  <c r="K57" i="40" s="1"/>
  <c r="G51" i="38" l="1"/>
  <c r="H51" i="38" s="1"/>
  <c r="I51" i="38" s="1"/>
  <c r="J51" i="38" s="1"/>
  <c r="K51" i="38" s="1"/>
  <c r="G52" i="38"/>
  <c r="H52" i="38"/>
  <c r="I52" i="38"/>
  <c r="J52" i="38" s="1"/>
  <c r="K52" i="38" s="1"/>
  <c r="G53" i="38"/>
  <c r="H53" i="38"/>
  <c r="I53" i="38" s="1"/>
  <c r="J53" i="38" s="1"/>
  <c r="K53" i="38" s="1"/>
  <c r="G54" i="38"/>
  <c r="H54" i="38" s="1"/>
  <c r="I54" i="38" s="1"/>
  <c r="J54" i="38" s="1"/>
  <c r="K54" i="38" s="1"/>
  <c r="G55" i="38"/>
  <c r="H55" i="38" s="1"/>
  <c r="I55" i="38" s="1"/>
  <c r="J55" i="38" s="1"/>
  <c r="K55" i="38" s="1"/>
  <c r="G56" i="38"/>
  <c r="H56" i="38"/>
  <c r="I56" i="38"/>
  <c r="J56" i="38" s="1"/>
  <c r="K56" i="38" s="1"/>
  <c r="G57" i="38"/>
  <c r="H57" i="38"/>
  <c r="I57" i="38" s="1"/>
  <c r="J57" i="38" s="1"/>
  <c r="K57" i="38" s="1"/>
  <c r="G51" i="25" l="1"/>
  <c r="H51" i="25" s="1"/>
  <c r="I51" i="25" s="1"/>
  <c r="J51" i="25" s="1"/>
  <c r="K51" i="25" s="1"/>
  <c r="G52" i="25"/>
  <c r="H52" i="25"/>
  <c r="I52" i="25"/>
  <c r="J52" i="25" s="1"/>
  <c r="K52" i="25" s="1"/>
  <c r="G53" i="25"/>
  <c r="H53" i="25"/>
  <c r="I53" i="25" s="1"/>
  <c r="J53" i="25" s="1"/>
  <c r="K53" i="25" s="1"/>
  <c r="G54" i="25"/>
  <c r="H54" i="25" s="1"/>
  <c r="I54" i="25" s="1"/>
  <c r="J54" i="25" s="1"/>
  <c r="K54" i="25" s="1"/>
  <c r="G55" i="25"/>
  <c r="H55" i="25" s="1"/>
  <c r="I55" i="25" s="1"/>
  <c r="J55" i="25" s="1"/>
  <c r="K55" i="25" s="1"/>
  <c r="G56" i="25"/>
  <c r="H56" i="25"/>
  <c r="I56" i="25"/>
  <c r="J56" i="25" s="1"/>
  <c r="K56" i="25" s="1"/>
  <c r="G57" i="25"/>
  <c r="H57" i="25"/>
  <c r="I57" i="25" s="1"/>
  <c r="J57" i="25" s="1"/>
  <c r="K57" i="25" s="1"/>
  <c r="G51" i="24"/>
  <c r="H51" i="24"/>
  <c r="I51" i="24" s="1"/>
  <c r="J51" i="24" s="1"/>
  <c r="K51" i="24" s="1"/>
  <c r="L51" i="24" s="1"/>
  <c r="M51" i="24" s="1"/>
  <c r="N51" i="24" s="1"/>
  <c r="O51" i="24" s="1"/>
  <c r="G52" i="24"/>
  <c r="H52" i="24" s="1"/>
  <c r="I52" i="24" s="1"/>
  <c r="J52" i="24" s="1"/>
  <c r="K52" i="24" s="1"/>
  <c r="L52" i="24" s="1"/>
  <c r="M52" i="24" s="1"/>
  <c r="N52" i="24" s="1"/>
  <c r="O52" i="24" s="1"/>
  <c r="G53" i="24"/>
  <c r="H53" i="24"/>
  <c r="I53" i="24"/>
  <c r="J53" i="24"/>
  <c r="K53" i="24" s="1"/>
  <c r="L53" i="24" s="1"/>
  <c r="M53" i="24" s="1"/>
  <c r="N53" i="24" s="1"/>
  <c r="O53" i="24" s="1"/>
  <c r="G54" i="24"/>
  <c r="H54" i="24"/>
  <c r="I54" i="24"/>
  <c r="J54" i="24" s="1"/>
  <c r="K54" i="24" s="1"/>
  <c r="L54" i="24" s="1"/>
  <c r="M54" i="24" s="1"/>
  <c r="N54" i="24" s="1"/>
  <c r="O54" i="24" s="1"/>
  <c r="G55" i="24"/>
  <c r="H55" i="24"/>
  <c r="I55" i="24" s="1"/>
  <c r="J55" i="24" s="1"/>
  <c r="K55" i="24" s="1"/>
  <c r="L55" i="24" s="1"/>
  <c r="M55" i="24" s="1"/>
  <c r="N55" i="24" s="1"/>
  <c r="O55" i="24" s="1"/>
  <c r="G56" i="24"/>
  <c r="H56" i="24" s="1"/>
  <c r="I56" i="24" s="1"/>
  <c r="J56" i="24" s="1"/>
  <c r="K56" i="24" s="1"/>
  <c r="L56" i="24" s="1"/>
  <c r="M56" i="24" s="1"/>
  <c r="N56" i="24" s="1"/>
  <c r="O56" i="24" s="1"/>
  <c r="G57" i="24"/>
  <c r="H57" i="24"/>
  <c r="I57" i="24"/>
  <c r="J57" i="24"/>
  <c r="K57" i="24" s="1"/>
  <c r="L57" i="24" s="1"/>
  <c r="M57" i="24" s="1"/>
  <c r="N57" i="24" s="1"/>
  <c r="O57" i="24" s="1"/>
  <c r="L51" i="16" l="1"/>
  <c r="M51" i="16" s="1"/>
  <c r="N51" i="16" s="1"/>
  <c r="O51" i="16" s="1"/>
  <c r="P51" i="16" s="1"/>
  <c r="Q51" i="16" s="1"/>
  <c r="L52" i="16"/>
  <c r="M52" i="16"/>
  <c r="N52" i="16" s="1"/>
  <c r="O52" i="16" s="1"/>
  <c r="P52" i="16" s="1"/>
  <c r="Q52" i="16" s="1"/>
  <c r="L53" i="16"/>
  <c r="M53" i="16" s="1"/>
  <c r="N53" i="16" s="1"/>
  <c r="O53" i="16" s="1"/>
  <c r="P53" i="16" s="1"/>
  <c r="Q53" i="16" s="1"/>
  <c r="L54" i="16"/>
  <c r="M54" i="16"/>
  <c r="N54" i="16" s="1"/>
  <c r="O54" i="16" s="1"/>
  <c r="P54" i="16" s="1"/>
  <c r="Q54" i="16" s="1"/>
  <c r="L55" i="16"/>
  <c r="M55" i="16" s="1"/>
  <c r="N55" i="16" s="1"/>
  <c r="O55" i="16" s="1"/>
  <c r="P55" i="16" s="1"/>
  <c r="Q55" i="16" s="1"/>
  <c r="L56" i="16"/>
  <c r="M56" i="16"/>
  <c r="N56" i="16" s="1"/>
  <c r="O56" i="16" s="1"/>
  <c r="P56" i="16" s="1"/>
  <c r="Q56" i="16" s="1"/>
  <c r="L57" i="16"/>
  <c r="M57" i="16" s="1"/>
  <c r="N57" i="16" s="1"/>
  <c r="O57" i="16" s="1"/>
  <c r="P57" i="16" s="1"/>
  <c r="Q57" i="16" s="1"/>
  <c r="G50" i="1"/>
  <c r="G51" i="1"/>
  <c r="G52" i="1"/>
  <c r="G53" i="1"/>
  <c r="G54" i="1"/>
  <c r="G55" i="1"/>
  <c r="G5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" i="1"/>
  <c r="L51" i="18" l="1"/>
  <c r="M51" i="18" s="1"/>
  <c r="N51" i="18" s="1"/>
  <c r="O51" i="18" s="1"/>
  <c r="L52" i="18"/>
  <c r="M52" i="18" s="1"/>
  <c r="N52" i="18" s="1"/>
  <c r="O52" i="18" s="1"/>
  <c r="L53" i="18"/>
  <c r="M53" i="18" s="1"/>
  <c r="N53" i="18" s="1"/>
  <c r="O53" i="18" s="1"/>
  <c r="L54" i="18"/>
  <c r="M54" i="18" s="1"/>
  <c r="N54" i="18" s="1"/>
  <c r="O54" i="18" s="1"/>
  <c r="L55" i="18"/>
  <c r="M55" i="18" s="1"/>
  <c r="N55" i="18" s="1"/>
  <c r="O55" i="18" s="1"/>
  <c r="L56" i="18"/>
  <c r="M56" i="18" s="1"/>
  <c r="N56" i="18" s="1"/>
  <c r="O56" i="18" s="1"/>
  <c r="L57" i="18"/>
  <c r="M57" i="18" s="1"/>
  <c r="N57" i="18" s="1"/>
  <c r="O57" i="18" s="1"/>
  <c r="I57" i="18" l="1"/>
  <c r="I58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E57" i="39" l="1"/>
  <c r="D57" i="39"/>
  <c r="C57" i="39"/>
  <c r="E50" i="39"/>
  <c r="D50" i="39"/>
  <c r="C50" i="39"/>
  <c r="E42" i="39"/>
  <c r="D42" i="39"/>
  <c r="C42" i="39"/>
  <c r="E40" i="39"/>
  <c r="D40" i="39"/>
  <c r="C40" i="39"/>
  <c r="C58" i="39" s="1"/>
  <c r="E38" i="39"/>
  <c r="D38" i="39"/>
  <c r="C38" i="39"/>
  <c r="E18" i="39"/>
  <c r="E58" i="39" s="1"/>
  <c r="D18" i="39"/>
  <c r="D58" i="39" s="1"/>
  <c r="C18" i="39"/>
  <c r="E5" i="39"/>
  <c r="D5" i="39"/>
  <c r="C5" i="39"/>
  <c r="L60" i="18"/>
  <c r="G60" i="18"/>
  <c r="L59" i="18"/>
  <c r="G59" i="18"/>
  <c r="J57" i="18"/>
  <c r="H57" i="18"/>
  <c r="E57" i="18"/>
  <c r="D57" i="18"/>
  <c r="C57" i="18"/>
  <c r="G57" i="18" s="1"/>
  <c r="K56" i="18"/>
  <c r="G56" i="18"/>
  <c r="F56" i="18"/>
  <c r="Q55" i="18"/>
  <c r="K55" i="18"/>
  <c r="G55" i="18"/>
  <c r="F55" i="18"/>
  <c r="Q54" i="18"/>
  <c r="K54" i="18"/>
  <c r="G54" i="18"/>
  <c r="F54" i="18"/>
  <c r="K53" i="18"/>
  <c r="G53" i="18"/>
  <c r="F53" i="18"/>
  <c r="K52" i="18"/>
  <c r="G52" i="18"/>
  <c r="F52" i="18"/>
  <c r="Q51" i="18"/>
  <c r="K51" i="18"/>
  <c r="G51" i="18"/>
  <c r="F51" i="18"/>
  <c r="M50" i="18"/>
  <c r="N50" i="18"/>
  <c r="L50" i="18"/>
  <c r="E50" i="18"/>
  <c r="F50" i="18" s="1"/>
  <c r="D50" i="18"/>
  <c r="C50" i="18"/>
  <c r="Q49" i="18"/>
  <c r="N49" i="18"/>
  <c r="M49" i="18"/>
  <c r="L49" i="18"/>
  <c r="K49" i="18"/>
  <c r="G49" i="18"/>
  <c r="F49" i="18"/>
  <c r="N48" i="18"/>
  <c r="M48" i="18"/>
  <c r="Q48" i="18" s="1"/>
  <c r="L48" i="18"/>
  <c r="K48" i="18"/>
  <c r="G48" i="18"/>
  <c r="F48" i="18"/>
  <c r="N47" i="18"/>
  <c r="M47" i="18"/>
  <c r="Q47" i="18" s="1"/>
  <c r="L47" i="18"/>
  <c r="K47" i="18"/>
  <c r="G47" i="18"/>
  <c r="F47" i="18"/>
  <c r="Q46" i="18"/>
  <c r="N46" i="18"/>
  <c r="M46" i="18"/>
  <c r="L46" i="18"/>
  <c r="K46" i="18"/>
  <c r="G46" i="18"/>
  <c r="F46" i="18"/>
  <c r="Q45" i="18"/>
  <c r="N45" i="18"/>
  <c r="M45" i="18"/>
  <c r="L45" i="18"/>
  <c r="K45" i="18"/>
  <c r="G45" i="18"/>
  <c r="F45" i="18"/>
  <c r="N44" i="18"/>
  <c r="M44" i="18"/>
  <c r="Q44" i="18" s="1"/>
  <c r="L44" i="18"/>
  <c r="K44" i="18"/>
  <c r="G44" i="18"/>
  <c r="F44" i="18"/>
  <c r="N43" i="18"/>
  <c r="M43" i="18"/>
  <c r="Q43" i="18" s="1"/>
  <c r="L43" i="18"/>
  <c r="K43" i="18"/>
  <c r="G43" i="18"/>
  <c r="F43" i="18"/>
  <c r="K42" i="18"/>
  <c r="N42" i="18"/>
  <c r="E42" i="18"/>
  <c r="D42" i="18"/>
  <c r="C42" i="18"/>
  <c r="G42" i="18" s="1"/>
  <c r="N41" i="18"/>
  <c r="M41" i="18"/>
  <c r="Q41" i="18" s="1"/>
  <c r="L41" i="18"/>
  <c r="K41" i="18"/>
  <c r="G41" i="18"/>
  <c r="F41" i="18"/>
  <c r="M40" i="18"/>
  <c r="N40" i="18"/>
  <c r="L40" i="18"/>
  <c r="E40" i="18"/>
  <c r="F40" i="18" s="1"/>
  <c r="D40" i="18"/>
  <c r="C40" i="18"/>
  <c r="N39" i="18"/>
  <c r="M39" i="18"/>
  <c r="Q39" i="18" s="1"/>
  <c r="L39" i="18"/>
  <c r="K39" i="18"/>
  <c r="G39" i="18"/>
  <c r="F39" i="18"/>
  <c r="K38" i="18"/>
  <c r="N38" i="18"/>
  <c r="E38" i="18"/>
  <c r="F38" i="18" s="1"/>
  <c r="D38" i="18"/>
  <c r="C38" i="18"/>
  <c r="G38" i="18" s="1"/>
  <c r="N37" i="18"/>
  <c r="M37" i="18"/>
  <c r="L37" i="18"/>
  <c r="K37" i="18"/>
  <c r="G37" i="18"/>
  <c r="F37" i="18"/>
  <c r="N36" i="18"/>
  <c r="M36" i="18"/>
  <c r="L36" i="18"/>
  <c r="K36" i="18"/>
  <c r="G36" i="18"/>
  <c r="F36" i="18"/>
  <c r="N35" i="18"/>
  <c r="M35" i="18"/>
  <c r="Q35" i="18" s="1"/>
  <c r="L35" i="18"/>
  <c r="K35" i="18"/>
  <c r="G35" i="18"/>
  <c r="F35" i="18"/>
  <c r="N34" i="18"/>
  <c r="M34" i="18"/>
  <c r="Q34" i="18" s="1"/>
  <c r="L34" i="18"/>
  <c r="K34" i="18"/>
  <c r="G34" i="18"/>
  <c r="F34" i="18"/>
  <c r="N33" i="18"/>
  <c r="M33" i="18"/>
  <c r="L33" i="18"/>
  <c r="K33" i="18"/>
  <c r="G33" i="18"/>
  <c r="F33" i="18"/>
  <c r="N32" i="18"/>
  <c r="M32" i="18"/>
  <c r="L32" i="18"/>
  <c r="K32" i="18"/>
  <c r="G32" i="18"/>
  <c r="F32" i="18"/>
  <c r="Q31" i="18"/>
  <c r="N31" i="18"/>
  <c r="M31" i="18"/>
  <c r="L31" i="18"/>
  <c r="K31" i="18"/>
  <c r="G31" i="18"/>
  <c r="F31" i="18"/>
  <c r="Q30" i="18"/>
  <c r="N30" i="18"/>
  <c r="M30" i="18"/>
  <c r="L30" i="18"/>
  <c r="K30" i="18"/>
  <c r="G30" i="18"/>
  <c r="F30" i="18"/>
  <c r="N29" i="18"/>
  <c r="M29" i="18"/>
  <c r="L29" i="18"/>
  <c r="K29" i="18"/>
  <c r="G29" i="18"/>
  <c r="F29" i="18"/>
  <c r="N28" i="18"/>
  <c r="M28" i="18"/>
  <c r="L28" i="18"/>
  <c r="K28" i="18"/>
  <c r="G28" i="18"/>
  <c r="F28" i="18"/>
  <c r="N27" i="18"/>
  <c r="M27" i="18"/>
  <c r="Q27" i="18" s="1"/>
  <c r="L27" i="18"/>
  <c r="K27" i="18"/>
  <c r="G27" i="18"/>
  <c r="F27" i="18"/>
  <c r="N26" i="18"/>
  <c r="M26" i="18"/>
  <c r="Q26" i="18" s="1"/>
  <c r="L26" i="18"/>
  <c r="K26" i="18"/>
  <c r="G26" i="18"/>
  <c r="F26" i="18"/>
  <c r="N25" i="18"/>
  <c r="M25" i="18"/>
  <c r="L25" i="18"/>
  <c r="K25" i="18"/>
  <c r="G25" i="18"/>
  <c r="F25" i="18"/>
  <c r="N24" i="18"/>
  <c r="M24" i="18"/>
  <c r="L24" i="18"/>
  <c r="K24" i="18"/>
  <c r="G24" i="18"/>
  <c r="F24" i="18"/>
  <c r="Q23" i="18"/>
  <c r="N23" i="18"/>
  <c r="M23" i="18"/>
  <c r="L23" i="18"/>
  <c r="K23" i="18"/>
  <c r="G23" i="18"/>
  <c r="F23" i="18"/>
  <c r="Q22" i="18"/>
  <c r="N22" i="18"/>
  <c r="M22" i="18"/>
  <c r="L22" i="18"/>
  <c r="K22" i="18"/>
  <c r="G22" i="18"/>
  <c r="F22" i="18"/>
  <c r="N21" i="18"/>
  <c r="M21" i="18"/>
  <c r="L21" i="18"/>
  <c r="K21" i="18"/>
  <c r="G21" i="18"/>
  <c r="F21" i="18"/>
  <c r="N20" i="18"/>
  <c r="M20" i="18"/>
  <c r="L20" i="18"/>
  <c r="K20" i="18"/>
  <c r="G20" i="18"/>
  <c r="F20" i="18"/>
  <c r="N19" i="18"/>
  <c r="M19" i="18"/>
  <c r="Q19" i="18" s="1"/>
  <c r="L19" i="18"/>
  <c r="K19" i="18"/>
  <c r="G19" i="18"/>
  <c r="F19" i="18"/>
  <c r="M18" i="18"/>
  <c r="N18" i="18"/>
  <c r="H58" i="18"/>
  <c r="E18" i="18"/>
  <c r="F18" i="18" s="1"/>
  <c r="D18" i="18"/>
  <c r="D58" i="18" s="1"/>
  <c r="C18" i="18"/>
  <c r="Q17" i="18"/>
  <c r="N17" i="18"/>
  <c r="M17" i="18"/>
  <c r="L17" i="18"/>
  <c r="K17" i="18"/>
  <c r="G17" i="18"/>
  <c r="F17" i="18"/>
  <c r="N16" i="18"/>
  <c r="M16" i="18"/>
  <c r="Q16" i="18" s="1"/>
  <c r="L16" i="18"/>
  <c r="K16" i="18"/>
  <c r="G16" i="18"/>
  <c r="F16" i="18"/>
  <c r="N15" i="18"/>
  <c r="M15" i="18"/>
  <c r="Q15" i="18" s="1"/>
  <c r="L15" i="18"/>
  <c r="K15" i="18"/>
  <c r="G15" i="18"/>
  <c r="F15" i="18"/>
  <c r="Q14" i="18"/>
  <c r="N14" i="18"/>
  <c r="M14" i="18"/>
  <c r="L14" i="18"/>
  <c r="K14" i="18"/>
  <c r="G14" i="18"/>
  <c r="F14" i="18"/>
  <c r="Q13" i="18"/>
  <c r="N13" i="18"/>
  <c r="M13" i="18"/>
  <c r="L13" i="18"/>
  <c r="K13" i="18"/>
  <c r="G13" i="18"/>
  <c r="F13" i="18"/>
  <c r="N12" i="18"/>
  <c r="M12" i="18"/>
  <c r="Q12" i="18" s="1"/>
  <c r="L12" i="18"/>
  <c r="K12" i="18"/>
  <c r="G12" i="18"/>
  <c r="F12" i="18"/>
  <c r="N11" i="18"/>
  <c r="M11" i="18"/>
  <c r="Q11" i="18" s="1"/>
  <c r="L11" i="18"/>
  <c r="K11" i="18"/>
  <c r="G11" i="18"/>
  <c r="F11" i="18"/>
  <c r="Q10" i="18"/>
  <c r="N10" i="18"/>
  <c r="M10" i="18"/>
  <c r="L10" i="18"/>
  <c r="K10" i="18"/>
  <c r="G10" i="18"/>
  <c r="F10" i="18"/>
  <c r="Q9" i="18"/>
  <c r="N9" i="18"/>
  <c r="M9" i="18"/>
  <c r="L9" i="18"/>
  <c r="K9" i="18"/>
  <c r="G9" i="18"/>
  <c r="F9" i="18"/>
  <c r="N8" i="18"/>
  <c r="M8" i="18"/>
  <c r="Q8" i="18" s="1"/>
  <c r="L8" i="18"/>
  <c r="K8" i="18"/>
  <c r="G8" i="18"/>
  <c r="F8" i="18"/>
  <c r="N7" i="18"/>
  <c r="M7" i="18"/>
  <c r="Q7" i="18" s="1"/>
  <c r="L7" i="18"/>
  <c r="K7" i="18"/>
  <c r="G7" i="18"/>
  <c r="F7" i="18"/>
  <c r="Q6" i="18"/>
  <c r="N6" i="18"/>
  <c r="M6" i="18"/>
  <c r="L6" i="18"/>
  <c r="K6" i="18"/>
  <c r="G6" i="18"/>
  <c r="F6" i="18"/>
  <c r="J5" i="18"/>
  <c r="I5" i="18"/>
  <c r="H5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O38" i="23"/>
  <c r="Q38" i="23" s="1"/>
  <c r="N38" i="23"/>
  <c r="M38" i="23"/>
  <c r="L38" i="23"/>
  <c r="K38" i="23"/>
  <c r="G38" i="23"/>
  <c r="F38" i="23"/>
  <c r="O37" i="23"/>
  <c r="N37" i="23"/>
  <c r="M37" i="23"/>
  <c r="L37" i="23"/>
  <c r="K37" i="23"/>
  <c r="G37" i="23"/>
  <c r="F37" i="23"/>
  <c r="O36" i="23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N33" i="23"/>
  <c r="M33" i="23"/>
  <c r="L33" i="23"/>
  <c r="K33" i="23"/>
  <c r="G33" i="23"/>
  <c r="F33" i="23"/>
  <c r="O32" i="23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N29" i="23"/>
  <c r="M29" i="23"/>
  <c r="L29" i="23"/>
  <c r="K29" i="23"/>
  <c r="G29" i="23"/>
  <c r="F29" i="23"/>
  <c r="O28" i="23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N25" i="23"/>
  <c r="M25" i="23"/>
  <c r="L25" i="23"/>
  <c r="K25" i="23"/>
  <c r="G25" i="23"/>
  <c r="F25" i="23"/>
  <c r="O24" i="23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N21" i="23"/>
  <c r="M21" i="23"/>
  <c r="L21" i="23"/>
  <c r="K21" i="23"/>
  <c r="G21" i="23"/>
  <c r="F21" i="23"/>
  <c r="O20" i="23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N17" i="23"/>
  <c r="M17" i="23"/>
  <c r="L17" i="23"/>
  <c r="K17" i="23"/>
  <c r="G17" i="23"/>
  <c r="F17" i="23"/>
  <c r="O16" i="23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N13" i="23"/>
  <c r="M13" i="23"/>
  <c r="L13" i="23"/>
  <c r="K13" i="23"/>
  <c r="G13" i="23"/>
  <c r="F13" i="23"/>
  <c r="O12" i="23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N9" i="23"/>
  <c r="M9" i="23"/>
  <c r="L9" i="23"/>
  <c r="K9" i="23"/>
  <c r="G9" i="23"/>
  <c r="F9" i="23"/>
  <c r="O8" i="23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I5" i="23"/>
  <c r="I39" i="23" s="1"/>
  <c r="N39" i="23" s="1"/>
  <c r="H5" i="23"/>
  <c r="E5" i="23"/>
  <c r="D5" i="23"/>
  <c r="C5" i="23"/>
  <c r="C39" i="23" s="1"/>
  <c r="G39" i="23" s="1"/>
  <c r="O4" i="23"/>
  <c r="O5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J57" i="37"/>
  <c r="K57" i="37" s="1"/>
  <c r="I57" i="37"/>
  <c r="H57" i="37"/>
  <c r="L57" i="37" s="1"/>
  <c r="E57" i="37"/>
  <c r="F57" i="37" s="1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K50" i="37"/>
  <c r="J50" i="37"/>
  <c r="I50" i="37"/>
  <c r="H50" i="37"/>
  <c r="L50" i="37" s="1"/>
  <c r="G50" i="37"/>
  <c r="E50" i="37"/>
  <c r="F50" i="37" s="1"/>
  <c r="D50" i="37"/>
  <c r="C50" i="37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J42" i="37"/>
  <c r="K42" i="37" s="1"/>
  <c r="I42" i="37"/>
  <c r="H42" i="37"/>
  <c r="L42" i="37" s="1"/>
  <c r="E42" i="37"/>
  <c r="F42" i="37" s="1"/>
  <c r="D42" i="37"/>
  <c r="C42" i="37"/>
  <c r="G42" i="37" s="1"/>
  <c r="L41" i="37"/>
  <c r="K41" i="37"/>
  <c r="G41" i="37"/>
  <c r="F41" i="37"/>
  <c r="K40" i="37"/>
  <c r="J40" i="37"/>
  <c r="I40" i="37"/>
  <c r="H40" i="37"/>
  <c r="L40" i="37" s="1"/>
  <c r="G40" i="37"/>
  <c r="E40" i="37"/>
  <c r="D40" i="37"/>
  <c r="C40" i="37"/>
  <c r="L39" i="37"/>
  <c r="K39" i="37"/>
  <c r="G39" i="37"/>
  <c r="F39" i="37"/>
  <c r="J38" i="37"/>
  <c r="K38" i="37" s="1"/>
  <c r="I38" i="37"/>
  <c r="H38" i="37"/>
  <c r="L38" i="37" s="1"/>
  <c r="E38" i="37"/>
  <c r="F38" i="37" s="1"/>
  <c r="D38" i="37"/>
  <c r="C38" i="37"/>
  <c r="G38" i="37" s="1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K18" i="37"/>
  <c r="J18" i="37"/>
  <c r="I18" i="37"/>
  <c r="I58" i="37" s="1"/>
  <c r="H18" i="37"/>
  <c r="L18" i="37" s="1"/>
  <c r="G18" i="37"/>
  <c r="E18" i="37"/>
  <c r="D18" i="37"/>
  <c r="D58" i="37" s="1"/>
  <c r="C18" i="37"/>
  <c r="C58" i="37" s="1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H5" i="37"/>
  <c r="E5" i="37"/>
  <c r="D5" i="37"/>
  <c r="C5" i="37"/>
  <c r="J4" i="37"/>
  <c r="J5" i="37" s="1"/>
  <c r="I4" i="37"/>
  <c r="H4" i="37"/>
  <c r="F4" i="37"/>
  <c r="K4" i="37" s="1"/>
  <c r="L60" i="16"/>
  <c r="G60" i="16"/>
  <c r="L59" i="16"/>
  <c r="G59" i="16"/>
  <c r="F57" i="16"/>
  <c r="E57" i="16"/>
  <c r="D57" i="16"/>
  <c r="C57" i="16"/>
  <c r="G57" i="16" s="1"/>
  <c r="J56" i="16"/>
  <c r="I56" i="16"/>
  <c r="H56" i="16"/>
  <c r="G56" i="16"/>
  <c r="F56" i="16"/>
  <c r="J55" i="16"/>
  <c r="I55" i="16"/>
  <c r="H55" i="16"/>
  <c r="G55" i="16"/>
  <c r="F55" i="16"/>
  <c r="J54" i="16"/>
  <c r="I54" i="16"/>
  <c r="H54" i="16"/>
  <c r="G54" i="16"/>
  <c r="F54" i="16"/>
  <c r="J53" i="16"/>
  <c r="I53" i="16"/>
  <c r="H53" i="16"/>
  <c r="G53" i="16"/>
  <c r="F53" i="16"/>
  <c r="J52" i="16"/>
  <c r="I52" i="16"/>
  <c r="H52" i="16"/>
  <c r="G52" i="16"/>
  <c r="F52" i="16"/>
  <c r="J51" i="16"/>
  <c r="I51" i="16"/>
  <c r="H51" i="16"/>
  <c r="G51" i="16"/>
  <c r="F51" i="16"/>
  <c r="F50" i="16"/>
  <c r="E50" i="16"/>
  <c r="D50" i="16"/>
  <c r="C50" i="16"/>
  <c r="G50" i="16" s="1"/>
  <c r="M49" i="16"/>
  <c r="J49" i="16"/>
  <c r="I49" i="16"/>
  <c r="N49" i="16" s="1"/>
  <c r="H49" i="16"/>
  <c r="G49" i="16"/>
  <c r="F49" i="16"/>
  <c r="O48" i="16"/>
  <c r="J48" i="16"/>
  <c r="I48" i="16"/>
  <c r="N48" i="16" s="1"/>
  <c r="H48" i="16"/>
  <c r="M48" i="16" s="1"/>
  <c r="G48" i="16"/>
  <c r="F48" i="16"/>
  <c r="J47" i="16"/>
  <c r="K47" i="16" s="1"/>
  <c r="I47" i="16"/>
  <c r="N47" i="16" s="1"/>
  <c r="H47" i="16"/>
  <c r="M47" i="16" s="1"/>
  <c r="G47" i="16"/>
  <c r="F47" i="16"/>
  <c r="J46" i="16"/>
  <c r="O46" i="16" s="1"/>
  <c r="I46" i="16"/>
  <c r="N46" i="16" s="1"/>
  <c r="H46" i="16"/>
  <c r="M46" i="16" s="1"/>
  <c r="G46" i="16"/>
  <c r="F46" i="16"/>
  <c r="J45" i="16"/>
  <c r="I45" i="16"/>
  <c r="N45" i="16" s="1"/>
  <c r="H45" i="16"/>
  <c r="M45" i="16" s="1"/>
  <c r="G45" i="16"/>
  <c r="F45" i="16"/>
  <c r="M44" i="16"/>
  <c r="J44" i="16"/>
  <c r="O44" i="16" s="1"/>
  <c r="I44" i="16"/>
  <c r="N44" i="16" s="1"/>
  <c r="H44" i="16"/>
  <c r="G44" i="16"/>
  <c r="F44" i="16"/>
  <c r="J43" i="16"/>
  <c r="O43" i="16" s="1"/>
  <c r="I43" i="16"/>
  <c r="N43" i="16" s="1"/>
  <c r="H43" i="16"/>
  <c r="G43" i="16"/>
  <c r="F43" i="16"/>
  <c r="G42" i="16"/>
  <c r="E42" i="16"/>
  <c r="F42" i="16" s="1"/>
  <c r="D42" i="16"/>
  <c r="C42" i="16"/>
  <c r="J41" i="16"/>
  <c r="O41" i="16" s="1"/>
  <c r="I41" i="16"/>
  <c r="H41" i="16"/>
  <c r="M41" i="16" s="1"/>
  <c r="G41" i="16"/>
  <c r="F41" i="16"/>
  <c r="F40" i="16"/>
  <c r="E40" i="16"/>
  <c r="D40" i="16"/>
  <c r="C40" i="16"/>
  <c r="G40" i="16" s="1"/>
  <c r="J39" i="16"/>
  <c r="I39" i="16"/>
  <c r="I40" i="16" s="1"/>
  <c r="N40" i="16" s="1"/>
  <c r="H39" i="16"/>
  <c r="M39" i="16" s="1"/>
  <c r="G39" i="16"/>
  <c r="F39" i="16"/>
  <c r="E38" i="16"/>
  <c r="F38" i="16" s="1"/>
  <c r="D38" i="16"/>
  <c r="C38" i="16"/>
  <c r="G38" i="16" s="1"/>
  <c r="O37" i="16"/>
  <c r="J37" i="16"/>
  <c r="K37" i="16" s="1"/>
  <c r="I37" i="16"/>
  <c r="N37" i="16" s="1"/>
  <c r="H37" i="16"/>
  <c r="M37" i="16" s="1"/>
  <c r="G37" i="16"/>
  <c r="F37" i="16"/>
  <c r="N36" i="16"/>
  <c r="J36" i="16"/>
  <c r="I36" i="16"/>
  <c r="H36" i="16"/>
  <c r="M36" i="16" s="1"/>
  <c r="G36" i="16"/>
  <c r="F36" i="16"/>
  <c r="O35" i="16"/>
  <c r="J35" i="16"/>
  <c r="I35" i="16"/>
  <c r="N35" i="16" s="1"/>
  <c r="H35" i="16"/>
  <c r="L35" i="16" s="1"/>
  <c r="G35" i="16"/>
  <c r="F35" i="16"/>
  <c r="J34" i="16"/>
  <c r="O34" i="16" s="1"/>
  <c r="I34" i="16"/>
  <c r="N34" i="16" s="1"/>
  <c r="H34" i="16"/>
  <c r="M34" i="16" s="1"/>
  <c r="G34" i="16"/>
  <c r="F34" i="16"/>
  <c r="M33" i="16"/>
  <c r="J33" i="16"/>
  <c r="O33" i="16" s="1"/>
  <c r="I33" i="16"/>
  <c r="N33" i="16" s="1"/>
  <c r="H33" i="16"/>
  <c r="G33" i="16"/>
  <c r="F33" i="16"/>
  <c r="J32" i="16"/>
  <c r="I32" i="16"/>
  <c r="N32" i="16" s="1"/>
  <c r="H32" i="16"/>
  <c r="M32" i="16" s="1"/>
  <c r="G32" i="16"/>
  <c r="F32" i="16"/>
  <c r="O31" i="16"/>
  <c r="M31" i="16"/>
  <c r="J31" i="16"/>
  <c r="K31" i="16" s="1"/>
  <c r="I31" i="16"/>
  <c r="N31" i="16" s="1"/>
  <c r="H31" i="16"/>
  <c r="G31" i="16"/>
  <c r="F31" i="16"/>
  <c r="J30" i="16"/>
  <c r="I30" i="16"/>
  <c r="N30" i="16" s="1"/>
  <c r="H30" i="16"/>
  <c r="M30" i="16" s="1"/>
  <c r="G30" i="16"/>
  <c r="F30" i="16"/>
  <c r="O29" i="16"/>
  <c r="M29" i="16"/>
  <c r="J29" i="16"/>
  <c r="K29" i="16" s="1"/>
  <c r="I29" i="16"/>
  <c r="N29" i="16" s="1"/>
  <c r="H29" i="16"/>
  <c r="L29" i="16" s="1"/>
  <c r="G29" i="16"/>
  <c r="F29" i="16"/>
  <c r="N28" i="16"/>
  <c r="L28" i="16"/>
  <c r="J28" i="16"/>
  <c r="I28" i="16"/>
  <c r="H28" i="16"/>
  <c r="M28" i="16" s="1"/>
  <c r="G28" i="16"/>
  <c r="F28" i="16"/>
  <c r="O27" i="16"/>
  <c r="J27" i="16"/>
  <c r="I27" i="16"/>
  <c r="N27" i="16" s="1"/>
  <c r="H27" i="16"/>
  <c r="L27" i="16" s="1"/>
  <c r="G27" i="16"/>
  <c r="F27" i="16"/>
  <c r="J26" i="16"/>
  <c r="L26" i="16" s="1"/>
  <c r="I26" i="16"/>
  <c r="N26" i="16" s="1"/>
  <c r="H26" i="16"/>
  <c r="M26" i="16" s="1"/>
  <c r="G26" i="16"/>
  <c r="F26" i="16"/>
  <c r="J25" i="16"/>
  <c r="O25" i="16" s="1"/>
  <c r="I25" i="16"/>
  <c r="N25" i="16" s="1"/>
  <c r="H25" i="16"/>
  <c r="M25" i="16" s="1"/>
  <c r="G25" i="16"/>
  <c r="F25" i="16"/>
  <c r="J24" i="16"/>
  <c r="L24" i="16" s="1"/>
  <c r="I24" i="16"/>
  <c r="N24" i="16" s="1"/>
  <c r="H24" i="16"/>
  <c r="M24" i="16" s="1"/>
  <c r="G24" i="16"/>
  <c r="F24" i="16"/>
  <c r="O23" i="16"/>
  <c r="J23" i="16"/>
  <c r="I23" i="16"/>
  <c r="N23" i="16" s="1"/>
  <c r="H23" i="16"/>
  <c r="M23" i="16" s="1"/>
  <c r="G23" i="16"/>
  <c r="F23" i="16"/>
  <c r="N22" i="16"/>
  <c r="J22" i="16"/>
  <c r="L22" i="16" s="1"/>
  <c r="I22" i="16"/>
  <c r="H22" i="16"/>
  <c r="M22" i="16" s="1"/>
  <c r="G22" i="16"/>
  <c r="F22" i="16"/>
  <c r="O21" i="16"/>
  <c r="J21" i="16"/>
  <c r="K21" i="16" s="1"/>
  <c r="I21" i="16"/>
  <c r="N21" i="16" s="1"/>
  <c r="H21" i="16"/>
  <c r="L21" i="16" s="1"/>
  <c r="G21" i="16"/>
  <c r="F21" i="16"/>
  <c r="N20" i="16"/>
  <c r="J20" i="16"/>
  <c r="I20" i="16"/>
  <c r="H20" i="16"/>
  <c r="M20" i="16" s="1"/>
  <c r="G20" i="16"/>
  <c r="F20" i="16"/>
  <c r="O19" i="16"/>
  <c r="J19" i="16"/>
  <c r="I19" i="16"/>
  <c r="N19" i="16" s="1"/>
  <c r="H19" i="16"/>
  <c r="H38" i="16" s="1"/>
  <c r="G19" i="16"/>
  <c r="F19" i="16"/>
  <c r="F18" i="16"/>
  <c r="E18" i="16"/>
  <c r="E58" i="16" s="1"/>
  <c r="D18" i="16"/>
  <c r="C18" i="16"/>
  <c r="N17" i="16"/>
  <c r="J17" i="16"/>
  <c r="I17" i="16"/>
  <c r="H17" i="16"/>
  <c r="G17" i="16"/>
  <c r="F17" i="16"/>
  <c r="O16" i="16"/>
  <c r="J16" i="16"/>
  <c r="K16" i="16" s="1"/>
  <c r="I16" i="16"/>
  <c r="N16" i="16" s="1"/>
  <c r="H16" i="16"/>
  <c r="M16" i="16" s="1"/>
  <c r="G16" i="16"/>
  <c r="F16" i="16"/>
  <c r="N15" i="16"/>
  <c r="J15" i="16"/>
  <c r="I15" i="16"/>
  <c r="H15" i="16"/>
  <c r="G15" i="16"/>
  <c r="F15" i="16"/>
  <c r="N14" i="16"/>
  <c r="M14" i="16"/>
  <c r="J14" i="16"/>
  <c r="K14" i="16" s="1"/>
  <c r="I14" i="16"/>
  <c r="H14" i="16"/>
  <c r="G14" i="16"/>
  <c r="F14" i="16"/>
  <c r="J13" i="16"/>
  <c r="I13" i="16"/>
  <c r="N13" i="16" s="1"/>
  <c r="H13" i="16"/>
  <c r="M13" i="16" s="1"/>
  <c r="G13" i="16"/>
  <c r="F13" i="16"/>
  <c r="M12" i="16"/>
  <c r="J12" i="16"/>
  <c r="O12" i="16" s="1"/>
  <c r="P12" i="16" s="1"/>
  <c r="I12" i="16"/>
  <c r="N12" i="16" s="1"/>
  <c r="H12" i="16"/>
  <c r="G12" i="16"/>
  <c r="F12" i="16"/>
  <c r="J11" i="16"/>
  <c r="O11" i="16" s="1"/>
  <c r="I11" i="16"/>
  <c r="N11" i="16" s="1"/>
  <c r="H11" i="16"/>
  <c r="M11" i="16" s="1"/>
  <c r="P11" i="16" s="1"/>
  <c r="G11" i="16"/>
  <c r="F11" i="16"/>
  <c r="J10" i="16"/>
  <c r="O10" i="16" s="1"/>
  <c r="I10" i="16"/>
  <c r="N10" i="16" s="1"/>
  <c r="H10" i="16"/>
  <c r="M10" i="16" s="1"/>
  <c r="G10" i="16"/>
  <c r="F10" i="16"/>
  <c r="N9" i="16"/>
  <c r="J9" i="16"/>
  <c r="I9" i="16"/>
  <c r="H9" i="16"/>
  <c r="M9" i="16" s="1"/>
  <c r="G9" i="16"/>
  <c r="F9" i="16"/>
  <c r="J8" i="16"/>
  <c r="O8" i="16" s="1"/>
  <c r="I8" i="16"/>
  <c r="N8" i="16" s="1"/>
  <c r="H8" i="16"/>
  <c r="M8" i="16" s="1"/>
  <c r="G8" i="16"/>
  <c r="F8" i="16"/>
  <c r="J7" i="16"/>
  <c r="O7" i="16" s="1"/>
  <c r="P7" i="16" s="1"/>
  <c r="I7" i="16"/>
  <c r="N7" i="16" s="1"/>
  <c r="H7" i="16"/>
  <c r="M7" i="16" s="1"/>
  <c r="G7" i="16"/>
  <c r="F7" i="16"/>
  <c r="O6" i="16"/>
  <c r="J6" i="16"/>
  <c r="I6" i="16"/>
  <c r="H6" i="16"/>
  <c r="H18" i="16" s="1"/>
  <c r="G6" i="16"/>
  <c r="F6" i="16"/>
  <c r="I5" i="16"/>
  <c r="H5" i="16"/>
  <c r="E5" i="16"/>
  <c r="D5" i="16"/>
  <c r="C5" i="16"/>
  <c r="J4" i="16"/>
  <c r="J5" i="16" s="1"/>
  <c r="I4" i="16"/>
  <c r="N4" i="16" s="1"/>
  <c r="N5" i="16" s="1"/>
  <c r="H4" i="16"/>
  <c r="M4" i="16" s="1"/>
  <c r="M5" i="16" s="1"/>
  <c r="F4" i="16"/>
  <c r="P4" i="16" s="1"/>
  <c r="E56" i="1"/>
  <c r="C56" i="1"/>
  <c r="E49" i="1"/>
  <c r="C49" i="1"/>
  <c r="G49" i="1" s="1"/>
  <c r="G48" i="1"/>
  <c r="G47" i="1"/>
  <c r="G46" i="1"/>
  <c r="G45" i="1"/>
  <c r="G44" i="1"/>
  <c r="G43" i="1"/>
  <c r="G42" i="1"/>
  <c r="E41" i="1"/>
  <c r="C41" i="1"/>
  <c r="G41" i="1" s="1"/>
  <c r="G40" i="1"/>
  <c r="G39" i="1"/>
  <c r="E39" i="1"/>
  <c r="C39" i="1"/>
  <c r="G38" i="1"/>
  <c r="E37" i="1"/>
  <c r="C37" i="1"/>
  <c r="G37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E17" i="1"/>
  <c r="E57" i="1" s="1"/>
  <c r="C17" i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E57" i="24"/>
  <c r="D57" i="24"/>
  <c r="C57" i="24"/>
  <c r="F56" i="24"/>
  <c r="F55" i="24"/>
  <c r="F54" i="24"/>
  <c r="F53" i="24"/>
  <c r="F52" i="24"/>
  <c r="F51" i="24"/>
  <c r="L50" i="24"/>
  <c r="E50" i="24"/>
  <c r="N50" i="24" s="1"/>
  <c r="D50" i="24"/>
  <c r="C50" i="24"/>
  <c r="G50" i="24" s="1"/>
  <c r="N49" i="24"/>
  <c r="O49" i="24" s="1"/>
  <c r="M49" i="24"/>
  <c r="L49" i="24"/>
  <c r="J49" i="24"/>
  <c r="K49" i="24" s="1"/>
  <c r="I49" i="24"/>
  <c r="H49" i="24"/>
  <c r="G49" i="24"/>
  <c r="F49" i="24"/>
  <c r="O48" i="24"/>
  <c r="N48" i="24"/>
  <c r="M48" i="24"/>
  <c r="L48" i="24"/>
  <c r="K48" i="24"/>
  <c r="J48" i="24"/>
  <c r="I48" i="24"/>
  <c r="H48" i="24"/>
  <c r="G48" i="24"/>
  <c r="F48" i="24"/>
  <c r="N47" i="24"/>
  <c r="O47" i="24" s="1"/>
  <c r="M47" i="24"/>
  <c r="L47" i="24"/>
  <c r="J47" i="24"/>
  <c r="K47" i="24" s="1"/>
  <c r="I47" i="24"/>
  <c r="H47" i="24"/>
  <c r="G47" i="24"/>
  <c r="F47" i="24"/>
  <c r="O46" i="24"/>
  <c r="N46" i="24"/>
  <c r="M46" i="24"/>
  <c r="L46" i="24"/>
  <c r="K46" i="24"/>
  <c r="J46" i="24"/>
  <c r="I46" i="24"/>
  <c r="H46" i="24"/>
  <c r="G46" i="24"/>
  <c r="F46" i="24"/>
  <c r="N45" i="24"/>
  <c r="O45" i="24" s="1"/>
  <c r="M45" i="24"/>
  <c r="L45" i="24"/>
  <c r="J45" i="24"/>
  <c r="K45" i="24" s="1"/>
  <c r="I45" i="24"/>
  <c r="H45" i="24"/>
  <c r="G45" i="24"/>
  <c r="F45" i="24"/>
  <c r="O44" i="24"/>
  <c r="N44" i="24"/>
  <c r="M44" i="24"/>
  <c r="L44" i="24"/>
  <c r="K44" i="24"/>
  <c r="J44" i="24"/>
  <c r="I44" i="24"/>
  <c r="H44" i="24"/>
  <c r="G44" i="24"/>
  <c r="F44" i="24"/>
  <c r="N43" i="24"/>
  <c r="O43" i="24" s="1"/>
  <c r="M43" i="24"/>
  <c r="L43" i="24"/>
  <c r="J43" i="24"/>
  <c r="K43" i="24" s="1"/>
  <c r="I43" i="24"/>
  <c r="H43" i="24"/>
  <c r="G43" i="24"/>
  <c r="F43" i="24"/>
  <c r="G42" i="24"/>
  <c r="E42" i="24"/>
  <c r="N42" i="24" s="1"/>
  <c r="D42" i="24"/>
  <c r="M42" i="24" s="1"/>
  <c r="C42" i="24"/>
  <c r="N41" i="24"/>
  <c r="M41" i="24"/>
  <c r="L41" i="24"/>
  <c r="J41" i="24"/>
  <c r="K41" i="24" s="1"/>
  <c r="I41" i="24"/>
  <c r="H41" i="24"/>
  <c r="G41" i="24"/>
  <c r="F41" i="24"/>
  <c r="N40" i="24"/>
  <c r="O40" i="24" s="1"/>
  <c r="F40" i="24"/>
  <c r="E40" i="24"/>
  <c r="D40" i="24"/>
  <c r="M40" i="24" s="1"/>
  <c r="C40" i="24"/>
  <c r="L40" i="24" s="1"/>
  <c r="O39" i="24"/>
  <c r="N39" i="24"/>
  <c r="M39" i="24"/>
  <c r="L39" i="24"/>
  <c r="K39" i="24"/>
  <c r="J39" i="24"/>
  <c r="I39" i="24"/>
  <c r="H39" i="24"/>
  <c r="G39" i="24"/>
  <c r="F39" i="24"/>
  <c r="M38" i="24"/>
  <c r="E38" i="24"/>
  <c r="D38" i="24"/>
  <c r="C38" i="24"/>
  <c r="L38" i="24" s="1"/>
  <c r="N37" i="24"/>
  <c r="O37" i="24" s="1"/>
  <c r="M37" i="24"/>
  <c r="L37" i="24"/>
  <c r="J37" i="24"/>
  <c r="K37" i="24" s="1"/>
  <c r="I37" i="24"/>
  <c r="H37" i="24"/>
  <c r="G37" i="24"/>
  <c r="F37" i="24"/>
  <c r="N36" i="24"/>
  <c r="M36" i="24"/>
  <c r="L36" i="24"/>
  <c r="J36" i="24"/>
  <c r="I36" i="24"/>
  <c r="H36" i="24"/>
  <c r="G36" i="24"/>
  <c r="F36" i="24"/>
  <c r="N35" i="24"/>
  <c r="O35" i="24" s="1"/>
  <c r="M35" i="24"/>
  <c r="L35" i="24"/>
  <c r="J35" i="24"/>
  <c r="K35" i="24" s="1"/>
  <c r="I35" i="24"/>
  <c r="H35" i="24"/>
  <c r="G35" i="24"/>
  <c r="F35" i="24"/>
  <c r="N34" i="24"/>
  <c r="O34" i="24" s="1"/>
  <c r="M34" i="24"/>
  <c r="L34" i="24"/>
  <c r="J34" i="24"/>
  <c r="I34" i="24"/>
  <c r="H34" i="24"/>
  <c r="G34" i="24"/>
  <c r="F34" i="24"/>
  <c r="N33" i="24"/>
  <c r="O33" i="24" s="1"/>
  <c r="M33" i="24"/>
  <c r="L33" i="24"/>
  <c r="J33" i="24"/>
  <c r="K33" i="24" s="1"/>
  <c r="I33" i="24"/>
  <c r="H33" i="24"/>
  <c r="G33" i="24"/>
  <c r="F33" i="24"/>
  <c r="N32" i="24"/>
  <c r="O32" i="24" s="1"/>
  <c r="M32" i="24"/>
  <c r="L32" i="24"/>
  <c r="J32" i="24"/>
  <c r="I32" i="24"/>
  <c r="H32" i="24"/>
  <c r="G32" i="24"/>
  <c r="F32" i="24"/>
  <c r="N31" i="24"/>
  <c r="O31" i="24" s="1"/>
  <c r="M31" i="24"/>
  <c r="L31" i="24"/>
  <c r="J31" i="24"/>
  <c r="K31" i="24" s="1"/>
  <c r="I31" i="24"/>
  <c r="H31" i="24"/>
  <c r="G31" i="24"/>
  <c r="F31" i="24"/>
  <c r="N30" i="24"/>
  <c r="O30" i="24" s="1"/>
  <c r="M30" i="24"/>
  <c r="L30" i="24"/>
  <c r="J30" i="24"/>
  <c r="I30" i="24"/>
  <c r="H30" i="24"/>
  <c r="G30" i="24"/>
  <c r="F30" i="24"/>
  <c r="N29" i="24"/>
  <c r="O29" i="24" s="1"/>
  <c r="M29" i="24"/>
  <c r="L29" i="24"/>
  <c r="J29" i="24"/>
  <c r="K29" i="24" s="1"/>
  <c r="I29" i="24"/>
  <c r="H29" i="24"/>
  <c r="G29" i="24"/>
  <c r="F29" i="24"/>
  <c r="N28" i="24"/>
  <c r="O28" i="24" s="1"/>
  <c r="M28" i="24"/>
  <c r="L28" i="24"/>
  <c r="J28" i="24"/>
  <c r="I28" i="24"/>
  <c r="H28" i="24"/>
  <c r="G28" i="24"/>
  <c r="F28" i="24"/>
  <c r="N27" i="24"/>
  <c r="O27" i="24" s="1"/>
  <c r="M27" i="24"/>
  <c r="L27" i="24"/>
  <c r="J27" i="24"/>
  <c r="K27" i="24" s="1"/>
  <c r="I27" i="24"/>
  <c r="H27" i="24"/>
  <c r="G27" i="24"/>
  <c r="F27" i="24"/>
  <c r="N26" i="24"/>
  <c r="O26" i="24" s="1"/>
  <c r="M26" i="24"/>
  <c r="L26" i="24"/>
  <c r="J26" i="24"/>
  <c r="I26" i="24"/>
  <c r="H26" i="24"/>
  <c r="G26" i="24"/>
  <c r="F26" i="24"/>
  <c r="N25" i="24"/>
  <c r="O25" i="24" s="1"/>
  <c r="M25" i="24"/>
  <c r="L25" i="24"/>
  <c r="J25" i="24"/>
  <c r="K25" i="24" s="1"/>
  <c r="I25" i="24"/>
  <c r="H25" i="24"/>
  <c r="G25" i="24"/>
  <c r="F25" i="24"/>
  <c r="N24" i="24"/>
  <c r="O24" i="24" s="1"/>
  <c r="M24" i="24"/>
  <c r="L24" i="24"/>
  <c r="J24" i="24"/>
  <c r="I24" i="24"/>
  <c r="H24" i="24"/>
  <c r="G24" i="24"/>
  <c r="F24" i="24"/>
  <c r="N23" i="24"/>
  <c r="O23" i="24" s="1"/>
  <c r="M23" i="24"/>
  <c r="L23" i="24"/>
  <c r="J23" i="24"/>
  <c r="K23" i="24" s="1"/>
  <c r="I23" i="24"/>
  <c r="H23" i="24"/>
  <c r="G23" i="24"/>
  <c r="F23" i="24"/>
  <c r="N22" i="24"/>
  <c r="O22" i="24" s="1"/>
  <c r="M22" i="24"/>
  <c r="L22" i="24"/>
  <c r="J22" i="24"/>
  <c r="I22" i="24"/>
  <c r="H22" i="24"/>
  <c r="G22" i="24"/>
  <c r="F22" i="24"/>
  <c r="N21" i="24"/>
  <c r="O21" i="24" s="1"/>
  <c r="M21" i="24"/>
  <c r="L21" i="24"/>
  <c r="J21" i="24"/>
  <c r="K21" i="24" s="1"/>
  <c r="I21" i="24"/>
  <c r="H21" i="24"/>
  <c r="G21" i="24"/>
  <c r="F21" i="24"/>
  <c r="N20" i="24"/>
  <c r="O20" i="24" s="1"/>
  <c r="M20" i="24"/>
  <c r="L20" i="24"/>
  <c r="J20" i="24"/>
  <c r="I20" i="24"/>
  <c r="H20" i="24"/>
  <c r="G20" i="24"/>
  <c r="F20" i="24"/>
  <c r="N19" i="24"/>
  <c r="O19" i="24" s="1"/>
  <c r="M19" i="24"/>
  <c r="L19" i="24"/>
  <c r="J19" i="24"/>
  <c r="K19" i="24" s="1"/>
  <c r="I19" i="24"/>
  <c r="H19" i="24"/>
  <c r="G19" i="24"/>
  <c r="F19" i="24"/>
  <c r="N18" i="24"/>
  <c r="L18" i="24"/>
  <c r="F18" i="24"/>
  <c r="E18" i="24"/>
  <c r="D18" i="24"/>
  <c r="C18" i="24"/>
  <c r="G18" i="24" s="1"/>
  <c r="O17" i="24"/>
  <c r="N17" i="24"/>
  <c r="M17" i="24"/>
  <c r="L17" i="24"/>
  <c r="K17" i="24"/>
  <c r="J17" i="24"/>
  <c r="I17" i="24"/>
  <c r="H17" i="24"/>
  <c r="G17" i="24"/>
  <c r="F17" i="24"/>
  <c r="O16" i="24"/>
  <c r="N16" i="24"/>
  <c r="M16" i="24"/>
  <c r="L16" i="24"/>
  <c r="K16" i="24"/>
  <c r="J16" i="24"/>
  <c r="I16" i="24"/>
  <c r="H16" i="24"/>
  <c r="G16" i="24"/>
  <c r="F16" i="24"/>
  <c r="O15" i="24"/>
  <c r="N15" i="24"/>
  <c r="M15" i="24"/>
  <c r="L15" i="24"/>
  <c r="K15" i="24"/>
  <c r="J15" i="24"/>
  <c r="I15" i="24"/>
  <c r="H15" i="24"/>
  <c r="G15" i="24"/>
  <c r="F15" i="24"/>
  <c r="O14" i="24"/>
  <c r="N14" i="24"/>
  <c r="M14" i="24"/>
  <c r="L14" i="24"/>
  <c r="K14" i="24"/>
  <c r="J14" i="24"/>
  <c r="I14" i="24"/>
  <c r="H14" i="24"/>
  <c r="G14" i="24"/>
  <c r="F14" i="24"/>
  <c r="O13" i="24"/>
  <c r="N13" i="24"/>
  <c r="M13" i="24"/>
  <c r="L13" i="24"/>
  <c r="K13" i="24"/>
  <c r="J13" i="24"/>
  <c r="I13" i="24"/>
  <c r="H13" i="24"/>
  <c r="G13" i="24"/>
  <c r="F13" i="24"/>
  <c r="O12" i="24"/>
  <c r="N12" i="24"/>
  <c r="M12" i="24"/>
  <c r="L12" i="24"/>
  <c r="K12" i="24"/>
  <c r="J12" i="24"/>
  <c r="I12" i="24"/>
  <c r="H12" i="24"/>
  <c r="G12" i="24"/>
  <c r="F12" i="24"/>
  <c r="O11" i="24"/>
  <c r="N11" i="24"/>
  <c r="M11" i="24"/>
  <c r="L11" i="24"/>
  <c r="K11" i="24"/>
  <c r="J11" i="24"/>
  <c r="I11" i="24"/>
  <c r="H11" i="24"/>
  <c r="G11" i="24"/>
  <c r="F11" i="24"/>
  <c r="O10" i="24"/>
  <c r="N10" i="24"/>
  <c r="M10" i="24"/>
  <c r="L10" i="24"/>
  <c r="K10" i="24"/>
  <c r="J10" i="24"/>
  <c r="I10" i="24"/>
  <c r="H10" i="24"/>
  <c r="G10" i="24"/>
  <c r="F10" i="24"/>
  <c r="O9" i="24"/>
  <c r="N9" i="24"/>
  <c r="M9" i="24"/>
  <c r="L9" i="24"/>
  <c r="K9" i="24"/>
  <c r="J9" i="24"/>
  <c r="I9" i="24"/>
  <c r="H9" i="24"/>
  <c r="G9" i="24"/>
  <c r="F9" i="24"/>
  <c r="O8" i="24"/>
  <c r="N8" i="24"/>
  <c r="M8" i="24"/>
  <c r="L8" i="24"/>
  <c r="K8" i="24"/>
  <c r="J8" i="24"/>
  <c r="I8" i="24"/>
  <c r="H8" i="24"/>
  <c r="G8" i="24"/>
  <c r="F8" i="24"/>
  <c r="O7" i="24"/>
  <c r="N7" i="24"/>
  <c r="M7" i="24"/>
  <c r="L7" i="24"/>
  <c r="K7" i="24"/>
  <c r="J7" i="24"/>
  <c r="I7" i="24"/>
  <c r="H7" i="24"/>
  <c r="G7" i="24"/>
  <c r="F7" i="24"/>
  <c r="O6" i="24"/>
  <c r="N6" i="24"/>
  <c r="M6" i="24"/>
  <c r="L6" i="24"/>
  <c r="K6" i="24"/>
  <c r="J6" i="24"/>
  <c r="I6" i="24"/>
  <c r="H6" i="24"/>
  <c r="G6" i="24"/>
  <c r="F6" i="24"/>
  <c r="M5" i="24"/>
  <c r="L5" i="24"/>
  <c r="I5" i="24"/>
  <c r="E5" i="24"/>
  <c r="D5" i="24"/>
  <c r="C5" i="24"/>
  <c r="N4" i="24"/>
  <c r="N5" i="24" s="1"/>
  <c r="M4" i="24"/>
  <c r="L4" i="24"/>
  <c r="J4" i="24"/>
  <c r="J5" i="24" s="1"/>
  <c r="I4" i="24"/>
  <c r="H4" i="24"/>
  <c r="H5" i="24" s="1"/>
  <c r="F4" i="24"/>
  <c r="O4" i="24" s="1"/>
  <c r="G64" i="25"/>
  <c r="G63" i="25"/>
  <c r="G62" i="25"/>
  <c r="G61" i="25"/>
  <c r="G60" i="25"/>
  <c r="G59" i="25"/>
  <c r="E58" i="25"/>
  <c r="F57" i="25"/>
  <c r="E57" i="25"/>
  <c r="D57" i="25"/>
  <c r="C57" i="25"/>
  <c r="F56" i="25"/>
  <c r="F55" i="25"/>
  <c r="F54" i="25"/>
  <c r="F53" i="25"/>
  <c r="F52" i="25"/>
  <c r="F51" i="25"/>
  <c r="I50" i="25"/>
  <c r="E50" i="25"/>
  <c r="J50" i="25" s="1"/>
  <c r="K50" i="25" s="1"/>
  <c r="D50" i="25"/>
  <c r="C50" i="25"/>
  <c r="H50" i="25" s="1"/>
  <c r="J49" i="25"/>
  <c r="K49" i="25" s="1"/>
  <c r="I49" i="25"/>
  <c r="H49" i="25"/>
  <c r="G49" i="25"/>
  <c r="F49" i="25"/>
  <c r="J48" i="25"/>
  <c r="K48" i="25" s="1"/>
  <c r="I48" i="25"/>
  <c r="H48" i="25"/>
  <c r="G48" i="25"/>
  <c r="F48" i="25"/>
  <c r="J47" i="25"/>
  <c r="I47" i="25"/>
  <c r="H47" i="25"/>
  <c r="G47" i="25"/>
  <c r="F47" i="25"/>
  <c r="J46" i="25"/>
  <c r="K46" i="25" s="1"/>
  <c r="I46" i="25"/>
  <c r="H46" i="25"/>
  <c r="G46" i="25"/>
  <c r="F46" i="25"/>
  <c r="J45" i="25"/>
  <c r="K45" i="25" s="1"/>
  <c r="I45" i="25"/>
  <c r="H45" i="25"/>
  <c r="G45" i="25"/>
  <c r="F45" i="25"/>
  <c r="J44" i="25"/>
  <c r="K44" i="25" s="1"/>
  <c r="I44" i="25"/>
  <c r="H44" i="25"/>
  <c r="G44" i="25"/>
  <c r="F44" i="25"/>
  <c r="J43" i="25"/>
  <c r="I43" i="25"/>
  <c r="H43" i="25"/>
  <c r="G43" i="25"/>
  <c r="F43" i="25"/>
  <c r="J42" i="25"/>
  <c r="K42" i="25" s="1"/>
  <c r="H42" i="25"/>
  <c r="F42" i="25"/>
  <c r="E42" i="25"/>
  <c r="D42" i="25"/>
  <c r="I42" i="25" s="1"/>
  <c r="C42" i="25"/>
  <c r="G42" i="25" s="1"/>
  <c r="K41" i="25"/>
  <c r="J41" i="25"/>
  <c r="I41" i="25"/>
  <c r="H41" i="25"/>
  <c r="G41" i="25"/>
  <c r="F41" i="25"/>
  <c r="I40" i="25"/>
  <c r="E40" i="25"/>
  <c r="D40" i="25"/>
  <c r="C40" i="25"/>
  <c r="H40" i="25" s="1"/>
  <c r="J39" i="25"/>
  <c r="K39" i="25" s="1"/>
  <c r="I39" i="25"/>
  <c r="H39" i="25"/>
  <c r="G39" i="25"/>
  <c r="F39" i="25"/>
  <c r="J38" i="25"/>
  <c r="H38" i="25"/>
  <c r="F38" i="25"/>
  <c r="E38" i="25"/>
  <c r="D38" i="25"/>
  <c r="I38" i="25" s="1"/>
  <c r="C38" i="25"/>
  <c r="G38" i="25" s="1"/>
  <c r="K37" i="25"/>
  <c r="J37" i="25"/>
  <c r="I37" i="25"/>
  <c r="H37" i="25"/>
  <c r="G37" i="25"/>
  <c r="F37" i="25"/>
  <c r="K36" i="25"/>
  <c r="J36" i="25"/>
  <c r="I36" i="25"/>
  <c r="H36" i="25"/>
  <c r="G36" i="25"/>
  <c r="F36" i="25"/>
  <c r="K35" i="25"/>
  <c r="J35" i="25"/>
  <c r="I35" i="25"/>
  <c r="H35" i="25"/>
  <c r="G35" i="25"/>
  <c r="F35" i="25"/>
  <c r="K34" i="25"/>
  <c r="J34" i="25"/>
  <c r="I34" i="25"/>
  <c r="H34" i="25"/>
  <c r="G34" i="25"/>
  <c r="F34" i="25"/>
  <c r="K33" i="25"/>
  <c r="J33" i="25"/>
  <c r="I33" i="25"/>
  <c r="H33" i="25"/>
  <c r="G33" i="25"/>
  <c r="F33" i="25"/>
  <c r="K32" i="25"/>
  <c r="J32" i="25"/>
  <c r="I32" i="25"/>
  <c r="H32" i="25"/>
  <c r="G32" i="25"/>
  <c r="F32" i="25"/>
  <c r="K31" i="25"/>
  <c r="J31" i="25"/>
  <c r="I31" i="25"/>
  <c r="H31" i="25"/>
  <c r="G31" i="25"/>
  <c r="F31" i="25"/>
  <c r="K30" i="25"/>
  <c r="J30" i="25"/>
  <c r="I30" i="25"/>
  <c r="H30" i="25"/>
  <c r="G30" i="25"/>
  <c r="F30" i="25"/>
  <c r="K29" i="25"/>
  <c r="J29" i="25"/>
  <c r="I29" i="25"/>
  <c r="H29" i="25"/>
  <c r="G29" i="25"/>
  <c r="F29" i="25"/>
  <c r="K28" i="25"/>
  <c r="J28" i="25"/>
  <c r="I28" i="25"/>
  <c r="H28" i="25"/>
  <c r="G28" i="25"/>
  <c r="F28" i="25"/>
  <c r="K27" i="25"/>
  <c r="J27" i="25"/>
  <c r="I27" i="25"/>
  <c r="H27" i="25"/>
  <c r="G27" i="25"/>
  <c r="F27" i="25"/>
  <c r="K26" i="25"/>
  <c r="J26" i="25"/>
  <c r="I26" i="25"/>
  <c r="H26" i="25"/>
  <c r="G26" i="25"/>
  <c r="F26" i="25"/>
  <c r="K25" i="25"/>
  <c r="J25" i="25"/>
  <c r="I25" i="25"/>
  <c r="H25" i="25"/>
  <c r="G25" i="25"/>
  <c r="F25" i="25"/>
  <c r="K24" i="25"/>
  <c r="J24" i="25"/>
  <c r="I24" i="25"/>
  <c r="H24" i="25"/>
  <c r="G24" i="25"/>
  <c r="F24" i="25"/>
  <c r="K23" i="25"/>
  <c r="J23" i="25"/>
  <c r="I23" i="25"/>
  <c r="H23" i="25"/>
  <c r="G23" i="25"/>
  <c r="F23" i="25"/>
  <c r="K22" i="25"/>
  <c r="J22" i="25"/>
  <c r="I22" i="25"/>
  <c r="H22" i="25"/>
  <c r="G22" i="25"/>
  <c r="F22" i="25"/>
  <c r="K21" i="25"/>
  <c r="J21" i="25"/>
  <c r="I21" i="25"/>
  <c r="H21" i="25"/>
  <c r="G21" i="25"/>
  <c r="F21" i="25"/>
  <c r="K20" i="25"/>
  <c r="J20" i="25"/>
  <c r="I20" i="25"/>
  <c r="H20" i="25"/>
  <c r="G20" i="25"/>
  <c r="F20" i="25"/>
  <c r="K19" i="25"/>
  <c r="J19" i="25"/>
  <c r="I19" i="25"/>
  <c r="H19" i="25"/>
  <c r="G19" i="25"/>
  <c r="F19" i="25"/>
  <c r="I18" i="25"/>
  <c r="E18" i="25"/>
  <c r="J18" i="25" s="1"/>
  <c r="D18" i="25"/>
  <c r="D58" i="25" s="1"/>
  <c r="I58" i="25" s="1"/>
  <c r="C18" i="25"/>
  <c r="J17" i="25"/>
  <c r="I17" i="25"/>
  <c r="H17" i="25"/>
  <c r="G17" i="25"/>
  <c r="F17" i="25"/>
  <c r="J16" i="25"/>
  <c r="K16" i="25" s="1"/>
  <c r="I16" i="25"/>
  <c r="H16" i="25"/>
  <c r="G16" i="25"/>
  <c r="F16" i="25"/>
  <c r="J15" i="25"/>
  <c r="K15" i="25" s="1"/>
  <c r="I15" i="25"/>
  <c r="H15" i="25"/>
  <c r="G15" i="25"/>
  <c r="F15" i="25"/>
  <c r="J14" i="25"/>
  <c r="K14" i="25" s="1"/>
  <c r="I14" i="25"/>
  <c r="H14" i="25"/>
  <c r="G14" i="25"/>
  <c r="F14" i="25"/>
  <c r="J13" i="25"/>
  <c r="I13" i="25"/>
  <c r="H13" i="25"/>
  <c r="G13" i="25"/>
  <c r="F13" i="25"/>
  <c r="J12" i="25"/>
  <c r="K12" i="25" s="1"/>
  <c r="I12" i="25"/>
  <c r="H12" i="25"/>
  <c r="G12" i="25"/>
  <c r="F12" i="25"/>
  <c r="J11" i="25"/>
  <c r="K11" i="25" s="1"/>
  <c r="I11" i="25"/>
  <c r="H11" i="25"/>
  <c r="G11" i="25"/>
  <c r="F11" i="25"/>
  <c r="J10" i="25"/>
  <c r="K10" i="25" s="1"/>
  <c r="I10" i="25"/>
  <c r="H10" i="25"/>
  <c r="G10" i="25"/>
  <c r="F10" i="25"/>
  <c r="J9" i="25"/>
  <c r="I9" i="25"/>
  <c r="H9" i="25"/>
  <c r="G9" i="25"/>
  <c r="F9" i="25"/>
  <c r="J8" i="25"/>
  <c r="K8" i="25" s="1"/>
  <c r="I8" i="25"/>
  <c r="H8" i="25"/>
  <c r="G8" i="25"/>
  <c r="F8" i="25"/>
  <c r="J7" i="25"/>
  <c r="K7" i="25" s="1"/>
  <c r="I7" i="25"/>
  <c r="H7" i="25"/>
  <c r="G7" i="25"/>
  <c r="F7" i="25"/>
  <c r="J6" i="25"/>
  <c r="K6" i="25" s="1"/>
  <c r="I6" i="25"/>
  <c r="H6" i="25"/>
  <c r="G6" i="25"/>
  <c r="F6" i="25"/>
  <c r="I5" i="25"/>
  <c r="E5" i="25"/>
  <c r="D5" i="25"/>
  <c r="C5" i="25"/>
  <c r="J4" i="25"/>
  <c r="J5" i="25" s="1"/>
  <c r="I4" i="25"/>
  <c r="H4" i="25"/>
  <c r="H5" i="25" s="1"/>
  <c r="F4" i="25"/>
  <c r="K4" i="25" s="1"/>
  <c r="G60" i="40"/>
  <c r="G59" i="40"/>
  <c r="E58" i="40"/>
  <c r="F57" i="40"/>
  <c r="E57" i="40"/>
  <c r="D57" i="40"/>
  <c r="C57" i="40"/>
  <c r="F56" i="40"/>
  <c r="F55" i="40"/>
  <c r="F54" i="40"/>
  <c r="F53" i="40"/>
  <c r="F52" i="40"/>
  <c r="F51" i="40"/>
  <c r="I50" i="40"/>
  <c r="E50" i="40"/>
  <c r="J50" i="40" s="1"/>
  <c r="D50" i="40"/>
  <c r="C50" i="40"/>
  <c r="J49" i="40"/>
  <c r="I49" i="40"/>
  <c r="H49" i="40"/>
  <c r="G49" i="40"/>
  <c r="F49" i="40"/>
  <c r="J48" i="40"/>
  <c r="K48" i="40" s="1"/>
  <c r="I48" i="40"/>
  <c r="H48" i="40"/>
  <c r="G48" i="40"/>
  <c r="F48" i="40"/>
  <c r="J47" i="40"/>
  <c r="K47" i="40" s="1"/>
  <c r="I47" i="40"/>
  <c r="H47" i="40"/>
  <c r="G47" i="40"/>
  <c r="F47" i="40"/>
  <c r="J46" i="40"/>
  <c r="K46" i="40" s="1"/>
  <c r="I46" i="40"/>
  <c r="H46" i="40"/>
  <c r="G46" i="40"/>
  <c r="F46" i="40"/>
  <c r="J45" i="40"/>
  <c r="I45" i="40"/>
  <c r="H45" i="40"/>
  <c r="G45" i="40"/>
  <c r="F45" i="40"/>
  <c r="J44" i="40"/>
  <c r="K44" i="40" s="1"/>
  <c r="I44" i="40"/>
  <c r="H44" i="40"/>
  <c r="G44" i="40"/>
  <c r="F44" i="40"/>
  <c r="J43" i="40"/>
  <c r="K43" i="40" s="1"/>
  <c r="I43" i="40"/>
  <c r="H43" i="40"/>
  <c r="G43" i="40"/>
  <c r="F43" i="40"/>
  <c r="J42" i="40"/>
  <c r="K42" i="40" s="1"/>
  <c r="H42" i="40"/>
  <c r="F42" i="40"/>
  <c r="E42" i="40"/>
  <c r="D42" i="40"/>
  <c r="I42" i="40" s="1"/>
  <c r="C42" i="40"/>
  <c r="G42" i="40" s="1"/>
  <c r="K41" i="40"/>
  <c r="J41" i="40"/>
  <c r="I41" i="40"/>
  <c r="H41" i="40"/>
  <c r="G41" i="40"/>
  <c r="F41" i="40"/>
  <c r="I40" i="40"/>
  <c r="E40" i="40"/>
  <c r="D40" i="40"/>
  <c r="C40" i="40"/>
  <c r="H40" i="40" s="1"/>
  <c r="J39" i="40"/>
  <c r="K39" i="40" s="1"/>
  <c r="I39" i="40"/>
  <c r="H39" i="40"/>
  <c r="G39" i="40"/>
  <c r="F39" i="40"/>
  <c r="J38" i="40"/>
  <c r="H38" i="40"/>
  <c r="F38" i="40"/>
  <c r="E38" i="40"/>
  <c r="D38" i="40"/>
  <c r="I38" i="40" s="1"/>
  <c r="C38" i="40"/>
  <c r="G38" i="40" s="1"/>
  <c r="K37" i="40"/>
  <c r="J37" i="40"/>
  <c r="I37" i="40"/>
  <c r="H37" i="40"/>
  <c r="G37" i="40"/>
  <c r="F37" i="40"/>
  <c r="K36" i="40"/>
  <c r="J36" i="40"/>
  <c r="I36" i="40"/>
  <c r="H36" i="40"/>
  <c r="G36" i="40"/>
  <c r="F36" i="40"/>
  <c r="K35" i="40"/>
  <c r="J35" i="40"/>
  <c r="I35" i="40"/>
  <c r="H35" i="40"/>
  <c r="G35" i="40"/>
  <c r="F35" i="40"/>
  <c r="K34" i="40"/>
  <c r="J34" i="40"/>
  <c r="I34" i="40"/>
  <c r="H34" i="40"/>
  <c r="G34" i="40"/>
  <c r="F34" i="40"/>
  <c r="K33" i="40"/>
  <c r="J33" i="40"/>
  <c r="I33" i="40"/>
  <c r="H33" i="40"/>
  <c r="G33" i="40"/>
  <c r="F33" i="40"/>
  <c r="K32" i="40"/>
  <c r="J32" i="40"/>
  <c r="I32" i="40"/>
  <c r="H32" i="40"/>
  <c r="G32" i="40"/>
  <c r="F32" i="40"/>
  <c r="K31" i="40"/>
  <c r="J31" i="40"/>
  <c r="I31" i="40"/>
  <c r="H31" i="40"/>
  <c r="G31" i="40"/>
  <c r="F31" i="40"/>
  <c r="K30" i="40"/>
  <c r="J30" i="40"/>
  <c r="I30" i="40"/>
  <c r="H30" i="40"/>
  <c r="G30" i="40"/>
  <c r="F30" i="40"/>
  <c r="K29" i="40"/>
  <c r="J29" i="40"/>
  <c r="I29" i="40"/>
  <c r="H29" i="40"/>
  <c r="G29" i="40"/>
  <c r="F29" i="40"/>
  <c r="K28" i="40"/>
  <c r="J28" i="40"/>
  <c r="I28" i="40"/>
  <c r="H28" i="40"/>
  <c r="G28" i="40"/>
  <c r="F28" i="40"/>
  <c r="K27" i="40"/>
  <c r="J27" i="40"/>
  <c r="I27" i="40"/>
  <c r="H27" i="40"/>
  <c r="G27" i="40"/>
  <c r="F27" i="40"/>
  <c r="K26" i="40"/>
  <c r="J26" i="40"/>
  <c r="I26" i="40"/>
  <c r="H26" i="40"/>
  <c r="G26" i="40"/>
  <c r="F26" i="40"/>
  <c r="K25" i="40"/>
  <c r="J25" i="40"/>
  <c r="I25" i="40"/>
  <c r="H25" i="40"/>
  <c r="G25" i="40"/>
  <c r="F25" i="40"/>
  <c r="K24" i="40"/>
  <c r="J24" i="40"/>
  <c r="I24" i="40"/>
  <c r="H24" i="40"/>
  <c r="G24" i="40"/>
  <c r="F24" i="40"/>
  <c r="K23" i="40"/>
  <c r="J23" i="40"/>
  <c r="I23" i="40"/>
  <c r="H23" i="40"/>
  <c r="G23" i="40"/>
  <c r="F23" i="40"/>
  <c r="K22" i="40"/>
  <c r="J22" i="40"/>
  <c r="I22" i="40"/>
  <c r="H22" i="40"/>
  <c r="G22" i="40"/>
  <c r="F22" i="40"/>
  <c r="K21" i="40"/>
  <c r="J21" i="40"/>
  <c r="I21" i="40"/>
  <c r="H21" i="40"/>
  <c r="G21" i="40"/>
  <c r="F21" i="40"/>
  <c r="K20" i="40"/>
  <c r="J20" i="40"/>
  <c r="I20" i="40"/>
  <c r="H20" i="40"/>
  <c r="G20" i="40"/>
  <c r="F20" i="40"/>
  <c r="K19" i="40"/>
  <c r="J19" i="40"/>
  <c r="I19" i="40"/>
  <c r="H19" i="40"/>
  <c r="G19" i="40"/>
  <c r="F19" i="40"/>
  <c r="I18" i="40"/>
  <c r="E18" i="40"/>
  <c r="J18" i="40" s="1"/>
  <c r="D18" i="40"/>
  <c r="D58" i="40" s="1"/>
  <c r="I58" i="40" s="1"/>
  <c r="C18" i="40"/>
  <c r="G18" i="40" s="1"/>
  <c r="J17" i="40"/>
  <c r="K17" i="40" s="1"/>
  <c r="I17" i="40"/>
  <c r="H17" i="40"/>
  <c r="G17" i="40"/>
  <c r="F17" i="40"/>
  <c r="J16" i="40"/>
  <c r="K16" i="40" s="1"/>
  <c r="I16" i="40"/>
  <c r="H16" i="40"/>
  <c r="G16" i="40"/>
  <c r="F16" i="40"/>
  <c r="J15" i="40"/>
  <c r="I15" i="40"/>
  <c r="H15" i="40"/>
  <c r="G15" i="40"/>
  <c r="F15" i="40"/>
  <c r="J14" i="40"/>
  <c r="K14" i="40" s="1"/>
  <c r="I14" i="40"/>
  <c r="H14" i="40"/>
  <c r="G14" i="40"/>
  <c r="F14" i="40"/>
  <c r="J13" i="40"/>
  <c r="K13" i="40" s="1"/>
  <c r="I13" i="40"/>
  <c r="H13" i="40"/>
  <c r="G13" i="40"/>
  <c r="F13" i="40"/>
  <c r="J12" i="40"/>
  <c r="K12" i="40" s="1"/>
  <c r="I12" i="40"/>
  <c r="H12" i="40"/>
  <c r="G12" i="40"/>
  <c r="F12" i="40"/>
  <c r="J11" i="40"/>
  <c r="I11" i="40"/>
  <c r="H11" i="40"/>
  <c r="G11" i="40"/>
  <c r="F11" i="40"/>
  <c r="J10" i="40"/>
  <c r="K10" i="40" s="1"/>
  <c r="I10" i="40"/>
  <c r="H10" i="40"/>
  <c r="G10" i="40"/>
  <c r="F10" i="40"/>
  <c r="J9" i="40"/>
  <c r="K9" i="40" s="1"/>
  <c r="I9" i="40"/>
  <c r="H9" i="40"/>
  <c r="G9" i="40"/>
  <c r="F9" i="40"/>
  <c r="J8" i="40"/>
  <c r="K8" i="40" s="1"/>
  <c r="I8" i="40"/>
  <c r="H8" i="40"/>
  <c r="G8" i="40"/>
  <c r="F8" i="40"/>
  <c r="J7" i="40"/>
  <c r="I7" i="40"/>
  <c r="H7" i="40"/>
  <c r="G7" i="40"/>
  <c r="F7" i="40"/>
  <c r="J6" i="40"/>
  <c r="K6" i="40" s="1"/>
  <c r="I6" i="40"/>
  <c r="H6" i="40"/>
  <c r="G6" i="40"/>
  <c r="F6" i="40"/>
  <c r="I5" i="40"/>
  <c r="E5" i="40"/>
  <c r="D5" i="40"/>
  <c r="C5" i="40"/>
  <c r="J4" i="40"/>
  <c r="J5" i="40" s="1"/>
  <c r="I4" i="40"/>
  <c r="H4" i="40"/>
  <c r="H5" i="40" s="1"/>
  <c r="F4" i="40"/>
  <c r="K4" i="40" s="1"/>
  <c r="G60" i="26"/>
  <c r="G59" i="26"/>
  <c r="F57" i="26"/>
  <c r="E57" i="26"/>
  <c r="D57" i="26"/>
  <c r="C57" i="26"/>
  <c r="F56" i="26"/>
  <c r="F55" i="26"/>
  <c r="F54" i="26"/>
  <c r="F53" i="26"/>
  <c r="F52" i="26"/>
  <c r="F51" i="26"/>
  <c r="I50" i="26"/>
  <c r="E50" i="26"/>
  <c r="J50" i="26" s="1"/>
  <c r="K50" i="26" s="1"/>
  <c r="D50" i="26"/>
  <c r="C50" i="26"/>
  <c r="H50" i="26" s="1"/>
  <c r="J49" i="26"/>
  <c r="K49" i="26" s="1"/>
  <c r="I49" i="26"/>
  <c r="H49" i="26"/>
  <c r="G49" i="26"/>
  <c r="F49" i="26"/>
  <c r="J48" i="26"/>
  <c r="K48" i="26" s="1"/>
  <c r="I48" i="26"/>
  <c r="H48" i="26"/>
  <c r="G48" i="26"/>
  <c r="F48" i="26"/>
  <c r="J47" i="26"/>
  <c r="I47" i="26"/>
  <c r="H47" i="26"/>
  <c r="G47" i="26"/>
  <c r="F47" i="26"/>
  <c r="J46" i="26"/>
  <c r="I46" i="26"/>
  <c r="H46" i="26"/>
  <c r="G46" i="26"/>
  <c r="F46" i="26"/>
  <c r="J45" i="26"/>
  <c r="K45" i="26" s="1"/>
  <c r="I45" i="26"/>
  <c r="H45" i="26"/>
  <c r="G45" i="26"/>
  <c r="F45" i="26"/>
  <c r="J44" i="26"/>
  <c r="K44" i="26" s="1"/>
  <c r="I44" i="26"/>
  <c r="H44" i="26"/>
  <c r="G44" i="26"/>
  <c r="F44" i="26"/>
  <c r="J43" i="26"/>
  <c r="I43" i="26"/>
  <c r="H43" i="26"/>
  <c r="G43" i="26"/>
  <c r="F43" i="26"/>
  <c r="J42" i="26"/>
  <c r="H42" i="26"/>
  <c r="F42" i="26"/>
  <c r="E42" i="26"/>
  <c r="D42" i="26"/>
  <c r="I42" i="26" s="1"/>
  <c r="C42" i="26"/>
  <c r="G42" i="26" s="1"/>
  <c r="J41" i="26"/>
  <c r="K41" i="26" s="1"/>
  <c r="I41" i="26"/>
  <c r="H41" i="26"/>
  <c r="G41" i="26"/>
  <c r="F41" i="26"/>
  <c r="I40" i="26"/>
  <c r="G40" i="26"/>
  <c r="E40" i="26"/>
  <c r="D40" i="26"/>
  <c r="C40" i="26"/>
  <c r="H40" i="26" s="1"/>
  <c r="J39" i="26"/>
  <c r="I39" i="26"/>
  <c r="H39" i="26"/>
  <c r="G39" i="26"/>
  <c r="F39" i="26"/>
  <c r="J38" i="26"/>
  <c r="H38" i="26"/>
  <c r="F38" i="26"/>
  <c r="E38" i="26"/>
  <c r="D38" i="26"/>
  <c r="I38" i="26" s="1"/>
  <c r="C38" i="26"/>
  <c r="G38" i="26" s="1"/>
  <c r="J37" i="26"/>
  <c r="I37" i="26"/>
  <c r="H37" i="26"/>
  <c r="G37" i="26"/>
  <c r="F37" i="26"/>
  <c r="J36" i="26"/>
  <c r="I36" i="26"/>
  <c r="H36" i="26"/>
  <c r="G36" i="26"/>
  <c r="F36" i="26"/>
  <c r="J35" i="26"/>
  <c r="K35" i="26" s="1"/>
  <c r="I35" i="26"/>
  <c r="H35" i="26"/>
  <c r="G35" i="26"/>
  <c r="F35" i="26"/>
  <c r="J34" i="26"/>
  <c r="K34" i="26" s="1"/>
  <c r="I34" i="26"/>
  <c r="H34" i="26"/>
  <c r="G34" i="26"/>
  <c r="F34" i="26"/>
  <c r="J33" i="26"/>
  <c r="I33" i="26"/>
  <c r="H33" i="26"/>
  <c r="G33" i="26"/>
  <c r="F33" i="26"/>
  <c r="J32" i="26"/>
  <c r="I32" i="26"/>
  <c r="H32" i="26"/>
  <c r="G32" i="26"/>
  <c r="F32" i="26"/>
  <c r="J31" i="26"/>
  <c r="K31" i="26" s="1"/>
  <c r="I31" i="26"/>
  <c r="H31" i="26"/>
  <c r="G31" i="26"/>
  <c r="F31" i="26"/>
  <c r="J30" i="26"/>
  <c r="K30" i="26" s="1"/>
  <c r="I30" i="26"/>
  <c r="H30" i="26"/>
  <c r="G30" i="26"/>
  <c r="F30" i="26"/>
  <c r="J29" i="26"/>
  <c r="I29" i="26"/>
  <c r="H29" i="26"/>
  <c r="G29" i="26"/>
  <c r="F29" i="26"/>
  <c r="J28" i="26"/>
  <c r="I28" i="26"/>
  <c r="H28" i="26"/>
  <c r="G28" i="26"/>
  <c r="F28" i="26"/>
  <c r="J27" i="26"/>
  <c r="K27" i="26" s="1"/>
  <c r="I27" i="26"/>
  <c r="H27" i="26"/>
  <c r="G27" i="26"/>
  <c r="F27" i="26"/>
  <c r="J26" i="26"/>
  <c r="K26" i="26" s="1"/>
  <c r="I26" i="26"/>
  <c r="H26" i="26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K23" i="26" s="1"/>
  <c r="I23" i="26"/>
  <c r="H23" i="26"/>
  <c r="G23" i="26"/>
  <c r="F23" i="26"/>
  <c r="J22" i="26"/>
  <c r="K22" i="26" s="1"/>
  <c r="I22" i="26"/>
  <c r="H22" i="26"/>
  <c r="G22" i="26"/>
  <c r="F22" i="26"/>
  <c r="J21" i="26"/>
  <c r="I21" i="26"/>
  <c r="H21" i="26"/>
  <c r="G21" i="26"/>
  <c r="F21" i="26"/>
  <c r="J20" i="26"/>
  <c r="I20" i="26"/>
  <c r="H20" i="26"/>
  <c r="G20" i="26"/>
  <c r="F20" i="26"/>
  <c r="J19" i="26"/>
  <c r="K19" i="26" s="1"/>
  <c r="I19" i="26"/>
  <c r="H19" i="26"/>
  <c r="G19" i="26"/>
  <c r="F19" i="26"/>
  <c r="I18" i="26"/>
  <c r="E18" i="26"/>
  <c r="D18" i="26"/>
  <c r="C18" i="26"/>
  <c r="J17" i="26"/>
  <c r="K17" i="26" s="1"/>
  <c r="I17" i="26"/>
  <c r="H17" i="26"/>
  <c r="G17" i="26"/>
  <c r="F17" i="26"/>
  <c r="J16" i="26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K13" i="26" s="1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I10" i="26"/>
  <c r="H10" i="26"/>
  <c r="G10" i="26"/>
  <c r="F10" i="26"/>
  <c r="J9" i="26"/>
  <c r="K9" i="26" s="1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I5" i="26"/>
  <c r="E5" i="26"/>
  <c r="D5" i="26"/>
  <c r="C5" i="26"/>
  <c r="J4" i="26"/>
  <c r="J5" i="26" s="1"/>
  <c r="I4" i="26"/>
  <c r="H4" i="26"/>
  <c r="H5" i="26" s="1"/>
  <c r="F4" i="26"/>
  <c r="K4" i="26" s="1"/>
  <c r="G60" i="27"/>
  <c r="G59" i="27"/>
  <c r="E57" i="27"/>
  <c r="D57" i="27"/>
  <c r="C57" i="27"/>
  <c r="F56" i="27"/>
  <c r="F55" i="27"/>
  <c r="F54" i="27"/>
  <c r="F53" i="27"/>
  <c r="F52" i="27"/>
  <c r="F51" i="27"/>
  <c r="I50" i="27"/>
  <c r="G50" i="27"/>
  <c r="H50" i="27"/>
  <c r="J49" i="27"/>
  <c r="I49" i="27"/>
  <c r="H49" i="27"/>
  <c r="G49" i="27"/>
  <c r="F49" i="27"/>
  <c r="J48" i="27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I43" i="27"/>
  <c r="H43" i="27"/>
  <c r="G43" i="27"/>
  <c r="F43" i="27"/>
  <c r="J42" i="27"/>
  <c r="H42" i="27"/>
  <c r="F42" i="27"/>
  <c r="I42" i="27"/>
  <c r="G42" i="27"/>
  <c r="J41" i="27"/>
  <c r="K41" i="27" s="1"/>
  <c r="I41" i="27"/>
  <c r="H41" i="27"/>
  <c r="G41" i="27"/>
  <c r="F41" i="27"/>
  <c r="I40" i="27"/>
  <c r="H40" i="27"/>
  <c r="J39" i="27"/>
  <c r="I39" i="27"/>
  <c r="H39" i="27"/>
  <c r="G39" i="27"/>
  <c r="F39" i="27"/>
  <c r="J38" i="27"/>
  <c r="H38" i="27"/>
  <c r="F38" i="27"/>
  <c r="I38" i="27"/>
  <c r="G38" i="27"/>
  <c r="J37" i="27"/>
  <c r="I37" i="27"/>
  <c r="H37" i="27"/>
  <c r="G37" i="27"/>
  <c r="F37" i="27"/>
  <c r="J36" i="27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I20" i="27"/>
  <c r="H20" i="27"/>
  <c r="G20" i="27"/>
  <c r="F20" i="27"/>
  <c r="J19" i="27"/>
  <c r="I19" i="27"/>
  <c r="H19" i="27"/>
  <c r="G19" i="27"/>
  <c r="F19" i="27"/>
  <c r="I18" i="27"/>
  <c r="G18" i="27"/>
  <c r="D58" i="27"/>
  <c r="H18" i="27"/>
  <c r="J17" i="27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I5" i="27"/>
  <c r="E5" i="27"/>
  <c r="D5" i="27"/>
  <c r="C5" i="27"/>
  <c r="J4" i="27"/>
  <c r="J5" i="27" s="1"/>
  <c r="I4" i="27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50" i="36" s="1"/>
  <c r="E43" i="36"/>
  <c r="E42" i="36"/>
  <c r="D42" i="36"/>
  <c r="C42" i="36"/>
  <c r="E41" i="36"/>
  <c r="E40" i="36"/>
  <c r="D40" i="36"/>
  <c r="C40" i="36"/>
  <c r="E39" i="36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38" i="36" s="1"/>
  <c r="E19" i="36"/>
  <c r="D18" i="36"/>
  <c r="C18" i="36"/>
  <c r="C58" i="36" s="1"/>
  <c r="E17" i="36"/>
  <c r="E16" i="36"/>
  <c r="E15" i="36"/>
  <c r="E14" i="36"/>
  <c r="E13" i="36"/>
  <c r="E12" i="36"/>
  <c r="E11" i="36"/>
  <c r="E10" i="36"/>
  <c r="E9" i="36"/>
  <c r="E8" i="36"/>
  <c r="E18" i="36" s="1"/>
  <c r="E7" i="36"/>
  <c r="E6" i="36"/>
  <c r="L60" i="35"/>
  <c r="G60" i="35"/>
  <c r="L59" i="35"/>
  <c r="G59" i="35"/>
  <c r="K57" i="35"/>
  <c r="J57" i="35"/>
  <c r="I57" i="35"/>
  <c r="H57" i="35"/>
  <c r="E57" i="35"/>
  <c r="F57" i="35" s="1"/>
  <c r="D57" i="35"/>
  <c r="C57" i="35"/>
  <c r="K56" i="35"/>
  <c r="F56" i="35"/>
  <c r="K55" i="35"/>
  <c r="F55" i="35"/>
  <c r="K54" i="35"/>
  <c r="F54" i="35"/>
  <c r="K53" i="35"/>
  <c r="F53" i="35"/>
  <c r="K52" i="35"/>
  <c r="F52" i="35"/>
  <c r="K51" i="35"/>
  <c r="F51" i="35"/>
  <c r="K50" i="35"/>
  <c r="J50" i="35"/>
  <c r="I50" i="35"/>
  <c r="H50" i="35"/>
  <c r="L50" i="35" s="1"/>
  <c r="E50" i="35"/>
  <c r="F50" i="35" s="1"/>
  <c r="D50" i="35"/>
  <c r="C50" i="35"/>
  <c r="G50" i="35" s="1"/>
  <c r="L49" i="35"/>
  <c r="K49" i="35"/>
  <c r="F49" i="35"/>
  <c r="L48" i="35"/>
  <c r="K48" i="35"/>
  <c r="F48" i="35"/>
  <c r="L47" i="35"/>
  <c r="K47" i="35"/>
  <c r="F47" i="35"/>
  <c r="L46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K42" i="35"/>
  <c r="J42" i="35"/>
  <c r="I42" i="35"/>
  <c r="H42" i="35"/>
  <c r="L42" i="35" s="1"/>
  <c r="E42" i="35"/>
  <c r="F42" i="35" s="1"/>
  <c r="D42" i="35"/>
  <c r="C42" i="35"/>
  <c r="G42" i="35" s="1"/>
  <c r="L41" i="35"/>
  <c r="K41" i="35"/>
  <c r="G41" i="35"/>
  <c r="F41" i="35"/>
  <c r="K40" i="35"/>
  <c r="J40" i="35"/>
  <c r="I40" i="35"/>
  <c r="H40" i="35"/>
  <c r="L40" i="35" s="1"/>
  <c r="E40" i="35"/>
  <c r="D40" i="35"/>
  <c r="C40" i="35"/>
  <c r="G40" i="35" s="1"/>
  <c r="L39" i="35"/>
  <c r="K39" i="35"/>
  <c r="G39" i="35"/>
  <c r="F39" i="35"/>
  <c r="K38" i="35"/>
  <c r="J38" i="35"/>
  <c r="I38" i="35"/>
  <c r="H38" i="35"/>
  <c r="L38" i="35" s="1"/>
  <c r="E38" i="35"/>
  <c r="F38" i="35" s="1"/>
  <c r="D38" i="35"/>
  <c r="C38" i="35"/>
  <c r="G38" i="35" s="1"/>
  <c r="L37" i="35"/>
  <c r="K37" i="35"/>
  <c r="F37" i="35"/>
  <c r="L36" i="35"/>
  <c r="K36" i="35"/>
  <c r="F36" i="35"/>
  <c r="L35" i="35"/>
  <c r="K35" i="35"/>
  <c r="F35" i="35"/>
  <c r="L34" i="35"/>
  <c r="K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L28" i="35"/>
  <c r="K28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K18" i="35"/>
  <c r="J18" i="35"/>
  <c r="J58" i="35" s="1"/>
  <c r="K58" i="35" s="1"/>
  <c r="I18" i="35"/>
  <c r="H18" i="35"/>
  <c r="H58" i="35" s="1"/>
  <c r="G18" i="35"/>
  <c r="E18" i="35"/>
  <c r="D18" i="35"/>
  <c r="D58" i="35" s="1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I5" i="35"/>
  <c r="E5" i="35"/>
  <c r="D5" i="35"/>
  <c r="C5" i="35"/>
  <c r="J4" i="35"/>
  <c r="J5" i="35" s="1"/>
  <c r="I4" i="35"/>
  <c r="H4" i="35"/>
  <c r="H5" i="35" s="1"/>
  <c r="F4" i="35"/>
  <c r="K4" i="35" s="1"/>
  <c r="Q60" i="34"/>
  <c r="L60" i="34"/>
  <c r="G60" i="34"/>
  <c r="Q59" i="34"/>
  <c r="L59" i="34"/>
  <c r="G59" i="34"/>
  <c r="P57" i="34"/>
  <c r="O57" i="34"/>
  <c r="N57" i="34"/>
  <c r="M57" i="34"/>
  <c r="J57" i="34"/>
  <c r="K57" i="34" s="1"/>
  <c r="I57" i="34"/>
  <c r="H57" i="34"/>
  <c r="F57" i="34"/>
  <c r="E57" i="34"/>
  <c r="D57" i="34"/>
  <c r="C57" i="34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P51" i="34"/>
  <c r="K51" i="34"/>
  <c r="F51" i="34"/>
  <c r="O50" i="34"/>
  <c r="N50" i="34"/>
  <c r="M50" i="34"/>
  <c r="Q50" i="34" s="1"/>
  <c r="K50" i="34"/>
  <c r="J50" i="34"/>
  <c r="I50" i="34"/>
  <c r="H50" i="34"/>
  <c r="E50" i="34"/>
  <c r="F50" i="34" s="1"/>
  <c r="D50" i="34"/>
  <c r="C50" i="34"/>
  <c r="G50" i="34" s="1"/>
  <c r="Q49" i="34"/>
  <c r="P49" i="34"/>
  <c r="K49" i="34"/>
  <c r="G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P42" i="34"/>
  <c r="O42" i="34"/>
  <c r="N42" i="34"/>
  <c r="M42" i="34"/>
  <c r="Q42" i="34" s="1"/>
  <c r="J42" i="34"/>
  <c r="K42" i="34" s="1"/>
  <c r="I42" i="34"/>
  <c r="H42" i="34"/>
  <c r="L42" i="34" s="1"/>
  <c r="F42" i="34"/>
  <c r="E42" i="34"/>
  <c r="D42" i="34"/>
  <c r="C42" i="34"/>
  <c r="G42" i="34" s="1"/>
  <c r="Q41" i="34"/>
  <c r="P41" i="34"/>
  <c r="L41" i="34"/>
  <c r="K41" i="34"/>
  <c r="G41" i="34"/>
  <c r="F41" i="34"/>
  <c r="O40" i="34"/>
  <c r="P40" i="34" s="1"/>
  <c r="N40" i="34"/>
  <c r="M40" i="34"/>
  <c r="K40" i="34"/>
  <c r="J40" i="34"/>
  <c r="I40" i="34"/>
  <c r="H40" i="34"/>
  <c r="E40" i="34"/>
  <c r="F40" i="34" s="1"/>
  <c r="D40" i="34"/>
  <c r="C40" i="34"/>
  <c r="Q39" i="34"/>
  <c r="P39" i="34"/>
  <c r="K39" i="34"/>
  <c r="F39" i="34"/>
  <c r="P38" i="34"/>
  <c r="O38" i="34"/>
  <c r="N38" i="34"/>
  <c r="M38" i="34"/>
  <c r="Q38" i="34" s="1"/>
  <c r="L38" i="34"/>
  <c r="J38" i="34"/>
  <c r="I38" i="34"/>
  <c r="H38" i="34"/>
  <c r="F38" i="34"/>
  <c r="E38" i="34"/>
  <c r="D38" i="34"/>
  <c r="C38" i="34"/>
  <c r="G38" i="34" s="1"/>
  <c r="Q37" i="34"/>
  <c r="P37" i="34"/>
  <c r="K37" i="34"/>
  <c r="F37" i="34"/>
  <c r="P36" i="34"/>
  <c r="K36" i="34"/>
  <c r="F36" i="34"/>
  <c r="P35" i="34"/>
  <c r="K35" i="34"/>
  <c r="F35" i="34"/>
  <c r="Q34" i="34"/>
  <c r="P34" i="34"/>
  <c r="K34" i="34"/>
  <c r="F34" i="34"/>
  <c r="Q33" i="34"/>
  <c r="P33" i="34"/>
  <c r="K33" i="34"/>
  <c r="G33" i="34"/>
  <c r="F33" i="34"/>
  <c r="Q32" i="34"/>
  <c r="P32" i="34"/>
  <c r="K32" i="34"/>
  <c r="F32" i="34"/>
  <c r="P31" i="34"/>
  <c r="K31" i="34"/>
  <c r="F31" i="34"/>
  <c r="Q30" i="34"/>
  <c r="P30" i="34"/>
  <c r="K30" i="34"/>
  <c r="F30" i="34"/>
  <c r="Q29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L26" i="34"/>
  <c r="K26" i="34"/>
  <c r="F26" i="34"/>
  <c r="Q25" i="34"/>
  <c r="P25" i="34"/>
  <c r="K25" i="34"/>
  <c r="F25" i="34"/>
  <c r="Q24" i="34"/>
  <c r="P24" i="34"/>
  <c r="K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O18" i="34"/>
  <c r="N18" i="34"/>
  <c r="M18" i="34"/>
  <c r="Q18" i="34" s="1"/>
  <c r="K18" i="34"/>
  <c r="J18" i="34"/>
  <c r="J58" i="34" s="1"/>
  <c r="I18" i="34"/>
  <c r="H18" i="34"/>
  <c r="L18" i="34" s="1"/>
  <c r="E18" i="34"/>
  <c r="D18" i="34"/>
  <c r="D58" i="34" s="1"/>
  <c r="C18" i="34"/>
  <c r="C58" i="34" s="1"/>
  <c r="Q17" i="34"/>
  <c r="P17" i="34"/>
  <c r="K17" i="34"/>
  <c r="F17" i="34"/>
  <c r="Q16" i="34"/>
  <c r="P16" i="34"/>
  <c r="L16" i="34"/>
  <c r="K16" i="34"/>
  <c r="G16" i="34"/>
  <c r="F16" i="34"/>
  <c r="P15" i="34"/>
  <c r="L15" i="34"/>
  <c r="K15" i="34"/>
  <c r="F15" i="34"/>
  <c r="Q14" i="34"/>
  <c r="P14" i="34"/>
  <c r="L14" i="34"/>
  <c r="K14" i="34"/>
  <c r="F14" i="34"/>
  <c r="Q13" i="34"/>
  <c r="P13" i="34"/>
  <c r="L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L9" i="34"/>
  <c r="K9" i="34"/>
  <c r="F9" i="34"/>
  <c r="P8" i="34"/>
  <c r="L8" i="34"/>
  <c r="K8" i="34"/>
  <c r="F8" i="34"/>
  <c r="Q7" i="34"/>
  <c r="P7" i="34"/>
  <c r="K7" i="34"/>
  <c r="F7" i="34"/>
  <c r="P6" i="34"/>
  <c r="L6" i="34"/>
  <c r="K6" i="34"/>
  <c r="G6" i="34"/>
  <c r="F6" i="34"/>
  <c r="N5" i="34"/>
  <c r="M5" i="34"/>
  <c r="I5" i="34"/>
  <c r="E5" i="34"/>
  <c r="D5" i="34"/>
  <c r="C5" i="34"/>
  <c r="O4" i="34"/>
  <c r="O5" i="34" s="1"/>
  <c r="N4" i="34"/>
  <c r="M4" i="34"/>
  <c r="J4" i="34"/>
  <c r="J5" i="34" s="1"/>
  <c r="I4" i="34"/>
  <c r="H4" i="34"/>
  <c r="H5" i="34" s="1"/>
  <c r="F4" i="34"/>
  <c r="P4" i="34" s="1"/>
  <c r="L60" i="28"/>
  <c r="G60" i="28"/>
  <c r="L59" i="28"/>
  <c r="G59" i="28"/>
  <c r="F57" i="28"/>
  <c r="E57" i="28"/>
  <c r="D57" i="28"/>
  <c r="C57" i="28"/>
  <c r="F56" i="28"/>
  <c r="F55" i="28"/>
  <c r="F54" i="28"/>
  <c r="F53" i="28"/>
  <c r="F52" i="28"/>
  <c r="F51" i="28"/>
  <c r="L50" i="28"/>
  <c r="J50" i="28"/>
  <c r="K50" i="28" s="1"/>
  <c r="H50" i="28"/>
  <c r="F50" i="28"/>
  <c r="E50" i="28"/>
  <c r="D50" i="28"/>
  <c r="I50" i="28" s="1"/>
  <c r="C50" i="28"/>
  <c r="G50" i="28" s="1"/>
  <c r="L49" i="28"/>
  <c r="J49" i="28"/>
  <c r="K49" i="28" s="1"/>
  <c r="I49" i="28"/>
  <c r="H49" i="28"/>
  <c r="G49" i="28"/>
  <c r="F49" i="28"/>
  <c r="K48" i="28"/>
  <c r="J48" i="28"/>
  <c r="I48" i="28"/>
  <c r="H48" i="28"/>
  <c r="L48" i="28" s="1"/>
  <c r="G48" i="28"/>
  <c r="F48" i="28"/>
  <c r="L47" i="28"/>
  <c r="J47" i="28"/>
  <c r="K47" i="28" s="1"/>
  <c r="I47" i="28"/>
  <c r="H47" i="28"/>
  <c r="G47" i="28"/>
  <c r="F47" i="28"/>
  <c r="K46" i="28"/>
  <c r="J46" i="28"/>
  <c r="I46" i="28"/>
  <c r="H46" i="28"/>
  <c r="L46" i="28" s="1"/>
  <c r="G46" i="28"/>
  <c r="F46" i="28"/>
  <c r="L45" i="28"/>
  <c r="J45" i="28"/>
  <c r="K45" i="28" s="1"/>
  <c r="I45" i="28"/>
  <c r="H45" i="28"/>
  <c r="G45" i="28"/>
  <c r="F45" i="28"/>
  <c r="K44" i="28"/>
  <c r="J44" i="28"/>
  <c r="I44" i="28"/>
  <c r="H44" i="28"/>
  <c r="L44" i="28" s="1"/>
  <c r="G44" i="28"/>
  <c r="F44" i="28"/>
  <c r="L43" i="28"/>
  <c r="J43" i="28"/>
  <c r="K43" i="28" s="1"/>
  <c r="I43" i="28"/>
  <c r="H43" i="28"/>
  <c r="G43" i="28"/>
  <c r="F43" i="28"/>
  <c r="I42" i="28"/>
  <c r="E42" i="28"/>
  <c r="D42" i="28"/>
  <c r="C42" i="28"/>
  <c r="H42" i="28" s="1"/>
  <c r="K41" i="28"/>
  <c r="J41" i="28"/>
  <c r="I41" i="28"/>
  <c r="H41" i="28"/>
  <c r="L41" i="28" s="1"/>
  <c r="G41" i="28"/>
  <c r="F41" i="28"/>
  <c r="J40" i="28"/>
  <c r="H40" i="28"/>
  <c r="L40" i="28" s="1"/>
  <c r="F40" i="28"/>
  <c r="E40" i="28"/>
  <c r="D40" i="28"/>
  <c r="I40" i="28" s="1"/>
  <c r="C40" i="28"/>
  <c r="G40" i="28" s="1"/>
  <c r="L39" i="28"/>
  <c r="J39" i="28"/>
  <c r="I39" i="28"/>
  <c r="H39" i="28"/>
  <c r="G39" i="28"/>
  <c r="F39" i="28"/>
  <c r="I38" i="28"/>
  <c r="E38" i="28"/>
  <c r="D38" i="28"/>
  <c r="C38" i="28"/>
  <c r="H38" i="28" s="1"/>
  <c r="K37" i="28"/>
  <c r="J37" i="28"/>
  <c r="I37" i="28"/>
  <c r="H37" i="28"/>
  <c r="L37" i="28" s="1"/>
  <c r="G37" i="28"/>
  <c r="F37" i="28"/>
  <c r="J36" i="28"/>
  <c r="K36" i="28" s="1"/>
  <c r="I36" i="28"/>
  <c r="H36" i="28"/>
  <c r="G36" i="28"/>
  <c r="F36" i="28"/>
  <c r="K35" i="28"/>
  <c r="J35" i="28"/>
  <c r="I35" i="28"/>
  <c r="H35" i="28"/>
  <c r="L35" i="28" s="1"/>
  <c r="G35" i="28"/>
  <c r="F35" i="28"/>
  <c r="J34" i="28"/>
  <c r="K34" i="28" s="1"/>
  <c r="I34" i="28"/>
  <c r="H34" i="28"/>
  <c r="G34" i="28"/>
  <c r="F34" i="28"/>
  <c r="K33" i="28"/>
  <c r="J33" i="28"/>
  <c r="I33" i="28"/>
  <c r="H33" i="28"/>
  <c r="L33" i="28" s="1"/>
  <c r="G33" i="28"/>
  <c r="F33" i="28"/>
  <c r="J32" i="28"/>
  <c r="K32" i="28" s="1"/>
  <c r="I32" i="28"/>
  <c r="H32" i="28"/>
  <c r="L32" i="28" s="1"/>
  <c r="G32" i="28"/>
  <c r="F32" i="28"/>
  <c r="K31" i="28"/>
  <c r="J31" i="28"/>
  <c r="I31" i="28"/>
  <c r="H31" i="28"/>
  <c r="L31" i="28" s="1"/>
  <c r="G31" i="28"/>
  <c r="F31" i="28"/>
  <c r="J30" i="28"/>
  <c r="K30" i="28" s="1"/>
  <c r="I30" i="28"/>
  <c r="H30" i="28"/>
  <c r="L30" i="28" s="1"/>
  <c r="G30" i="28"/>
  <c r="F30" i="28"/>
  <c r="K29" i="28"/>
  <c r="J29" i="28"/>
  <c r="I29" i="28"/>
  <c r="H29" i="28"/>
  <c r="L29" i="28" s="1"/>
  <c r="G29" i="28"/>
  <c r="F29" i="28"/>
  <c r="J28" i="28"/>
  <c r="K28" i="28" s="1"/>
  <c r="I28" i="28"/>
  <c r="H28" i="28"/>
  <c r="G28" i="28"/>
  <c r="F28" i="28"/>
  <c r="K27" i="28"/>
  <c r="J27" i="28"/>
  <c r="I27" i="28"/>
  <c r="H27" i="28"/>
  <c r="L27" i="28" s="1"/>
  <c r="G27" i="28"/>
  <c r="F27" i="28"/>
  <c r="J26" i="28"/>
  <c r="K26" i="28" s="1"/>
  <c r="I26" i="28"/>
  <c r="H26" i="28"/>
  <c r="G26" i="28"/>
  <c r="F26" i="28"/>
  <c r="K25" i="28"/>
  <c r="J25" i="28"/>
  <c r="I25" i="28"/>
  <c r="H25" i="28"/>
  <c r="L25" i="28" s="1"/>
  <c r="G25" i="28"/>
  <c r="F25" i="28"/>
  <c r="J24" i="28"/>
  <c r="K24" i="28" s="1"/>
  <c r="I24" i="28"/>
  <c r="H24" i="28"/>
  <c r="L24" i="28" s="1"/>
  <c r="G24" i="28"/>
  <c r="F24" i="28"/>
  <c r="K23" i="28"/>
  <c r="J23" i="28"/>
  <c r="I23" i="28"/>
  <c r="H23" i="28"/>
  <c r="L23" i="28" s="1"/>
  <c r="G23" i="28"/>
  <c r="F23" i="28"/>
  <c r="J22" i="28"/>
  <c r="K22" i="28" s="1"/>
  <c r="I22" i="28"/>
  <c r="H22" i="28"/>
  <c r="L22" i="28" s="1"/>
  <c r="G22" i="28"/>
  <c r="F22" i="28"/>
  <c r="K21" i="28"/>
  <c r="J21" i="28"/>
  <c r="I21" i="28"/>
  <c r="H21" i="28"/>
  <c r="L21" i="28" s="1"/>
  <c r="G21" i="28"/>
  <c r="F21" i="28"/>
  <c r="J20" i="28"/>
  <c r="K20" i="28" s="1"/>
  <c r="I20" i="28"/>
  <c r="H20" i="28"/>
  <c r="G20" i="28"/>
  <c r="F20" i="28"/>
  <c r="K19" i="28"/>
  <c r="J19" i="28"/>
  <c r="I19" i="28"/>
  <c r="H19" i="28"/>
  <c r="L19" i="28" s="1"/>
  <c r="G19" i="28"/>
  <c r="F19" i="28"/>
  <c r="J18" i="28"/>
  <c r="H18" i="28"/>
  <c r="L18" i="28" s="1"/>
  <c r="F18" i="28"/>
  <c r="E18" i="28"/>
  <c r="D18" i="28"/>
  <c r="I18" i="28" s="1"/>
  <c r="C18" i="28"/>
  <c r="G18" i="28" s="1"/>
  <c r="J17" i="28"/>
  <c r="I17" i="28"/>
  <c r="H17" i="28"/>
  <c r="L17" i="28" s="1"/>
  <c r="G17" i="28"/>
  <c r="F17" i="28"/>
  <c r="K16" i="28"/>
  <c r="J16" i="28"/>
  <c r="I16" i="28"/>
  <c r="H16" i="28"/>
  <c r="L16" i="28" s="1"/>
  <c r="G16" i="28"/>
  <c r="F16" i="28"/>
  <c r="J15" i="28"/>
  <c r="I15" i="28"/>
  <c r="H15" i="28"/>
  <c r="L15" i="28" s="1"/>
  <c r="G15" i="28"/>
  <c r="F15" i="28"/>
  <c r="K14" i="28"/>
  <c r="J14" i="28"/>
  <c r="I14" i="28"/>
  <c r="H14" i="28"/>
  <c r="L14" i="28" s="1"/>
  <c r="G14" i="28"/>
  <c r="F14" i="28"/>
  <c r="J13" i="28"/>
  <c r="I13" i="28"/>
  <c r="H13" i="28"/>
  <c r="L13" i="28" s="1"/>
  <c r="G13" i="28"/>
  <c r="F13" i="28"/>
  <c r="K12" i="28"/>
  <c r="J12" i="28"/>
  <c r="I12" i="28"/>
  <c r="H12" i="28"/>
  <c r="L12" i="28" s="1"/>
  <c r="G12" i="28"/>
  <c r="F12" i="28"/>
  <c r="J11" i="28"/>
  <c r="I11" i="28"/>
  <c r="H11" i="28"/>
  <c r="L11" i="28" s="1"/>
  <c r="G11" i="28"/>
  <c r="F11" i="28"/>
  <c r="K10" i="28"/>
  <c r="J10" i="28"/>
  <c r="I10" i="28"/>
  <c r="H10" i="28"/>
  <c r="L10" i="28" s="1"/>
  <c r="G10" i="28"/>
  <c r="F10" i="28"/>
  <c r="J9" i="28"/>
  <c r="I9" i="28"/>
  <c r="H9" i="28"/>
  <c r="L9" i="28" s="1"/>
  <c r="G9" i="28"/>
  <c r="F9" i="28"/>
  <c r="K8" i="28"/>
  <c r="J8" i="28"/>
  <c r="I8" i="28"/>
  <c r="H8" i="28"/>
  <c r="L8" i="28" s="1"/>
  <c r="G8" i="28"/>
  <c r="F8" i="28"/>
  <c r="J7" i="28"/>
  <c r="I7" i="28"/>
  <c r="H7" i="28"/>
  <c r="L7" i="28" s="1"/>
  <c r="G7" i="28"/>
  <c r="F7" i="28"/>
  <c r="K6" i="28"/>
  <c r="J6" i="28"/>
  <c r="I6" i="28"/>
  <c r="H6" i="28"/>
  <c r="L6" i="28" s="1"/>
  <c r="G6" i="28"/>
  <c r="F6" i="28"/>
  <c r="J5" i="28"/>
  <c r="H5" i="28"/>
  <c r="E5" i="28"/>
  <c r="D5" i="28"/>
  <c r="C5" i="28"/>
  <c r="J4" i="28"/>
  <c r="I4" i="28"/>
  <c r="I5" i="28" s="1"/>
  <c r="H4" i="28"/>
  <c r="F4" i="28"/>
  <c r="K4" i="28" s="1"/>
  <c r="G64" i="29"/>
  <c r="G63" i="29"/>
  <c r="G62" i="29"/>
  <c r="G61" i="29"/>
  <c r="G60" i="29"/>
  <c r="G59" i="29"/>
  <c r="D58" i="29"/>
  <c r="I58" i="29" s="1"/>
  <c r="E57" i="29"/>
  <c r="D57" i="29"/>
  <c r="C57" i="29"/>
  <c r="F56" i="29"/>
  <c r="F55" i="29"/>
  <c r="F54" i="29"/>
  <c r="F53" i="29"/>
  <c r="F52" i="29"/>
  <c r="F51" i="29"/>
  <c r="J50" i="29"/>
  <c r="K50" i="29" s="1"/>
  <c r="H50" i="29"/>
  <c r="F50" i="29"/>
  <c r="E50" i="29"/>
  <c r="D50" i="29"/>
  <c r="I50" i="29" s="1"/>
  <c r="C50" i="29"/>
  <c r="G50" i="29" s="1"/>
  <c r="K49" i="29"/>
  <c r="J49" i="29"/>
  <c r="I49" i="29"/>
  <c r="H49" i="29"/>
  <c r="G49" i="29"/>
  <c r="F49" i="29"/>
  <c r="K48" i="29"/>
  <c r="J48" i="29"/>
  <c r="I48" i="29"/>
  <c r="H48" i="29"/>
  <c r="G48" i="29"/>
  <c r="F48" i="29"/>
  <c r="K47" i="29"/>
  <c r="J47" i="29"/>
  <c r="I47" i="29"/>
  <c r="H47" i="29"/>
  <c r="F47" i="29"/>
  <c r="K46" i="29"/>
  <c r="J46" i="29"/>
  <c r="I46" i="29"/>
  <c r="H46" i="29"/>
  <c r="G46" i="29"/>
  <c r="F46" i="29"/>
  <c r="K45" i="29"/>
  <c r="J45" i="29"/>
  <c r="I45" i="29"/>
  <c r="H45" i="29"/>
  <c r="G45" i="29"/>
  <c r="F45" i="29"/>
  <c r="K44" i="29"/>
  <c r="J44" i="29"/>
  <c r="I44" i="29"/>
  <c r="H44" i="29"/>
  <c r="G44" i="29"/>
  <c r="F44" i="29"/>
  <c r="K43" i="29"/>
  <c r="J43" i="29"/>
  <c r="I43" i="29"/>
  <c r="H43" i="29"/>
  <c r="G43" i="29"/>
  <c r="F43" i="29"/>
  <c r="I42" i="29"/>
  <c r="G42" i="29"/>
  <c r="E42" i="29"/>
  <c r="D42" i="29"/>
  <c r="C42" i="29"/>
  <c r="H42" i="29" s="1"/>
  <c r="J41" i="29"/>
  <c r="K41" i="29" s="1"/>
  <c r="I41" i="29"/>
  <c r="H41" i="29"/>
  <c r="G41" i="29"/>
  <c r="F41" i="29"/>
  <c r="J40" i="29"/>
  <c r="K40" i="29" s="1"/>
  <c r="H40" i="29"/>
  <c r="F40" i="29"/>
  <c r="E40" i="29"/>
  <c r="D40" i="29"/>
  <c r="I40" i="29" s="1"/>
  <c r="C40" i="29"/>
  <c r="G40" i="29" s="1"/>
  <c r="K39" i="29"/>
  <c r="J39" i="29"/>
  <c r="I39" i="29"/>
  <c r="H39" i="29"/>
  <c r="G39" i="29"/>
  <c r="F39" i="29"/>
  <c r="I38" i="29"/>
  <c r="E38" i="29"/>
  <c r="D38" i="29"/>
  <c r="C38" i="29"/>
  <c r="H38" i="29" s="1"/>
  <c r="J37" i="29"/>
  <c r="I37" i="29"/>
  <c r="H37" i="29"/>
  <c r="G37" i="29"/>
  <c r="F37" i="29"/>
  <c r="J36" i="29"/>
  <c r="K36" i="29" s="1"/>
  <c r="I36" i="29"/>
  <c r="H36" i="29"/>
  <c r="G36" i="29"/>
  <c r="F36" i="29"/>
  <c r="J35" i="29"/>
  <c r="K35" i="29" s="1"/>
  <c r="I35" i="29"/>
  <c r="H35" i="29"/>
  <c r="G35" i="29"/>
  <c r="F35" i="29"/>
  <c r="J34" i="29"/>
  <c r="I34" i="29"/>
  <c r="H34" i="29"/>
  <c r="G34" i="29"/>
  <c r="F34" i="29"/>
  <c r="J33" i="29"/>
  <c r="I33" i="29"/>
  <c r="H33" i="29"/>
  <c r="F33" i="29"/>
  <c r="J32" i="29"/>
  <c r="K32" i="29" s="1"/>
  <c r="I32" i="29"/>
  <c r="H32" i="29"/>
  <c r="F32" i="29"/>
  <c r="J31" i="29"/>
  <c r="K31" i="29" s="1"/>
  <c r="I31" i="29"/>
  <c r="H31" i="29"/>
  <c r="F31" i="29"/>
  <c r="J30" i="29"/>
  <c r="I30" i="29"/>
  <c r="H30" i="29"/>
  <c r="G30" i="29"/>
  <c r="F30" i="29"/>
  <c r="J29" i="29"/>
  <c r="I29" i="29"/>
  <c r="H29" i="29"/>
  <c r="F29" i="29"/>
  <c r="J28" i="29"/>
  <c r="K28" i="29" s="1"/>
  <c r="I28" i="29"/>
  <c r="H28" i="29"/>
  <c r="F28" i="29"/>
  <c r="J27" i="29"/>
  <c r="K27" i="29" s="1"/>
  <c r="I27" i="29"/>
  <c r="H27" i="29"/>
  <c r="G27" i="29"/>
  <c r="F27" i="29"/>
  <c r="J26" i="29"/>
  <c r="I26" i="29"/>
  <c r="H26" i="29"/>
  <c r="G26" i="29"/>
  <c r="F26" i="29"/>
  <c r="J25" i="29"/>
  <c r="I25" i="29"/>
  <c r="H25" i="29"/>
  <c r="G25" i="29"/>
  <c r="F25" i="29"/>
  <c r="J24" i="29"/>
  <c r="K24" i="29" s="1"/>
  <c r="I24" i="29"/>
  <c r="H24" i="29"/>
  <c r="G24" i="29"/>
  <c r="F24" i="29"/>
  <c r="J23" i="29"/>
  <c r="K23" i="29" s="1"/>
  <c r="I23" i="29"/>
  <c r="H23" i="29"/>
  <c r="G23" i="29"/>
  <c r="F23" i="29"/>
  <c r="J22" i="29"/>
  <c r="I22" i="29"/>
  <c r="H22" i="29"/>
  <c r="F22" i="29"/>
  <c r="J21" i="29"/>
  <c r="I21" i="29"/>
  <c r="H21" i="29"/>
  <c r="G21" i="29"/>
  <c r="F21" i="29"/>
  <c r="J20" i="29"/>
  <c r="K20" i="29" s="1"/>
  <c r="I20" i="29"/>
  <c r="H20" i="29"/>
  <c r="G20" i="29"/>
  <c r="F20" i="29"/>
  <c r="J19" i="29"/>
  <c r="K19" i="29" s="1"/>
  <c r="I19" i="29"/>
  <c r="H19" i="29"/>
  <c r="G19" i="29"/>
  <c r="F19" i="29"/>
  <c r="J18" i="29"/>
  <c r="K18" i="29" s="1"/>
  <c r="H18" i="29"/>
  <c r="F18" i="29"/>
  <c r="E18" i="29"/>
  <c r="E58" i="29" s="1"/>
  <c r="J58" i="29" s="1"/>
  <c r="D18" i="29"/>
  <c r="I18" i="29" s="1"/>
  <c r="C18" i="29"/>
  <c r="G18" i="29" s="1"/>
  <c r="K17" i="29"/>
  <c r="J17" i="29"/>
  <c r="I17" i="29"/>
  <c r="H17" i="29"/>
  <c r="G17" i="29"/>
  <c r="F17" i="29"/>
  <c r="K16" i="29"/>
  <c r="J16" i="29"/>
  <c r="I16" i="29"/>
  <c r="H16" i="29"/>
  <c r="G16" i="29"/>
  <c r="F16" i="29"/>
  <c r="K15" i="29"/>
  <c r="J15" i="29"/>
  <c r="I15" i="29"/>
  <c r="H15" i="29"/>
  <c r="G15" i="29"/>
  <c r="F15" i="29"/>
  <c r="K14" i="29"/>
  <c r="J14" i="29"/>
  <c r="I14" i="29"/>
  <c r="H14" i="29"/>
  <c r="G14" i="29"/>
  <c r="F14" i="29"/>
  <c r="K13" i="29"/>
  <c r="J13" i="29"/>
  <c r="I13" i="29"/>
  <c r="H13" i="29"/>
  <c r="G13" i="29"/>
  <c r="F13" i="29"/>
  <c r="K12" i="29"/>
  <c r="J12" i="29"/>
  <c r="I12" i="29"/>
  <c r="H12" i="29"/>
  <c r="G12" i="29"/>
  <c r="F12" i="29"/>
  <c r="K11" i="29"/>
  <c r="J11" i="29"/>
  <c r="I11" i="29"/>
  <c r="H11" i="29"/>
  <c r="G11" i="29"/>
  <c r="F11" i="29"/>
  <c r="K10" i="29"/>
  <c r="J10" i="29"/>
  <c r="I10" i="29"/>
  <c r="H10" i="29"/>
  <c r="G10" i="29"/>
  <c r="F10" i="29"/>
  <c r="K9" i="29"/>
  <c r="J9" i="29"/>
  <c r="I9" i="29"/>
  <c r="H9" i="29"/>
  <c r="G9" i="29"/>
  <c r="F9" i="29"/>
  <c r="K8" i="29"/>
  <c r="J8" i="29"/>
  <c r="I8" i="29"/>
  <c r="H8" i="29"/>
  <c r="G8" i="29"/>
  <c r="F8" i="29"/>
  <c r="K7" i="29"/>
  <c r="J7" i="29"/>
  <c r="I7" i="29"/>
  <c r="H7" i="29"/>
  <c r="G7" i="29"/>
  <c r="F7" i="29"/>
  <c r="K6" i="29"/>
  <c r="J6" i="29"/>
  <c r="I6" i="29"/>
  <c r="H6" i="29"/>
  <c r="G6" i="29"/>
  <c r="F6" i="29"/>
  <c r="J5" i="29"/>
  <c r="H5" i="29"/>
  <c r="E5" i="29"/>
  <c r="D5" i="29"/>
  <c r="C5" i="29"/>
  <c r="J4" i="29"/>
  <c r="I4" i="29"/>
  <c r="I5" i="29" s="1"/>
  <c r="H4" i="29"/>
  <c r="F4" i="29"/>
  <c r="K4" i="29" s="1"/>
  <c r="L60" i="33"/>
  <c r="G60" i="33"/>
  <c r="L59" i="33"/>
  <c r="G59" i="33"/>
  <c r="K57" i="33"/>
  <c r="J57" i="33"/>
  <c r="I57" i="33"/>
  <c r="H57" i="33"/>
  <c r="E57" i="33"/>
  <c r="D57" i="33"/>
  <c r="C57" i="33"/>
  <c r="K56" i="33"/>
  <c r="F56" i="33"/>
  <c r="K55" i="33"/>
  <c r="F55" i="33"/>
  <c r="K54" i="33"/>
  <c r="F54" i="33"/>
  <c r="K53" i="33"/>
  <c r="F53" i="33"/>
  <c r="K52" i="33"/>
  <c r="F52" i="33"/>
  <c r="K51" i="33"/>
  <c r="F51" i="33"/>
  <c r="K50" i="33"/>
  <c r="J50" i="33"/>
  <c r="I50" i="33"/>
  <c r="H50" i="33"/>
  <c r="L50" i="33" s="1"/>
  <c r="E50" i="33"/>
  <c r="F50" i="33" s="1"/>
  <c r="D50" i="33"/>
  <c r="C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K42" i="33"/>
  <c r="J42" i="33"/>
  <c r="I42" i="33"/>
  <c r="H42" i="33"/>
  <c r="L42" i="33" s="1"/>
  <c r="E42" i="33"/>
  <c r="F42" i="33" s="1"/>
  <c r="D42" i="33"/>
  <c r="C42" i="33"/>
  <c r="L41" i="33"/>
  <c r="K41" i="33"/>
  <c r="G41" i="33"/>
  <c r="F41" i="33"/>
  <c r="K40" i="33"/>
  <c r="J40" i="33"/>
  <c r="I40" i="33"/>
  <c r="H40" i="33"/>
  <c r="L40" i="33" s="1"/>
  <c r="E40" i="33"/>
  <c r="D40" i="33"/>
  <c r="C40" i="33"/>
  <c r="G40" i="33" s="1"/>
  <c r="L39" i="33"/>
  <c r="K39" i="33"/>
  <c r="G39" i="33"/>
  <c r="F39" i="33"/>
  <c r="K38" i="33"/>
  <c r="J38" i="33"/>
  <c r="I38" i="33"/>
  <c r="H38" i="33"/>
  <c r="L38" i="33" s="1"/>
  <c r="E38" i="33"/>
  <c r="D38" i="33"/>
  <c r="C38" i="33"/>
  <c r="G38" i="33" s="1"/>
  <c r="L37" i="33"/>
  <c r="K37" i="33"/>
  <c r="G37" i="33"/>
  <c r="F37" i="33"/>
  <c r="K36" i="33"/>
  <c r="F36" i="33"/>
  <c r="L35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K22" i="33"/>
  <c r="F22" i="33"/>
  <c r="K21" i="33"/>
  <c r="F21" i="33"/>
  <c r="L20" i="33"/>
  <c r="K20" i="33"/>
  <c r="G20" i="33"/>
  <c r="F20" i="33"/>
  <c r="L19" i="33"/>
  <c r="K19" i="33"/>
  <c r="G19" i="33"/>
  <c r="F19" i="33"/>
  <c r="K18" i="33"/>
  <c r="J18" i="33"/>
  <c r="J58" i="33" s="1"/>
  <c r="K58" i="33" s="1"/>
  <c r="I18" i="33"/>
  <c r="H18" i="33"/>
  <c r="H58" i="33" s="1"/>
  <c r="L58" i="33" s="1"/>
  <c r="E18" i="33"/>
  <c r="F18" i="33" s="1"/>
  <c r="D18" i="33"/>
  <c r="D58" i="33" s="1"/>
  <c r="C18" i="33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I5" i="33"/>
  <c r="E5" i="33"/>
  <c r="D5" i="33"/>
  <c r="C5" i="33"/>
  <c r="J4" i="33"/>
  <c r="J5" i="33" s="1"/>
  <c r="I4" i="33"/>
  <c r="H4" i="33"/>
  <c r="H5" i="33" s="1"/>
  <c r="F4" i="33"/>
  <c r="K4" i="33" s="1"/>
  <c r="G60" i="30"/>
  <c r="G59" i="30"/>
  <c r="E58" i="30"/>
  <c r="F57" i="30"/>
  <c r="E57" i="30"/>
  <c r="D57" i="30"/>
  <c r="C57" i="30"/>
  <c r="F56" i="30"/>
  <c r="F55" i="30"/>
  <c r="F54" i="30"/>
  <c r="F53" i="30"/>
  <c r="F52" i="30"/>
  <c r="F51" i="30"/>
  <c r="I50" i="30"/>
  <c r="E50" i="30"/>
  <c r="D50" i="30"/>
  <c r="C50" i="30"/>
  <c r="H50" i="30" s="1"/>
  <c r="J49" i="30"/>
  <c r="I49" i="30"/>
  <c r="H49" i="30"/>
  <c r="G49" i="30"/>
  <c r="F49" i="30"/>
  <c r="J48" i="30"/>
  <c r="I48" i="30"/>
  <c r="H48" i="30"/>
  <c r="G48" i="30"/>
  <c r="F48" i="30"/>
  <c r="J47" i="30"/>
  <c r="K47" i="30" s="1"/>
  <c r="I47" i="30"/>
  <c r="H47" i="30"/>
  <c r="G47" i="30"/>
  <c r="F47" i="30"/>
  <c r="J46" i="30"/>
  <c r="K46" i="30" s="1"/>
  <c r="I46" i="30"/>
  <c r="H46" i="30"/>
  <c r="G46" i="30"/>
  <c r="F46" i="30"/>
  <c r="J45" i="30"/>
  <c r="I45" i="30"/>
  <c r="H45" i="30"/>
  <c r="G45" i="30"/>
  <c r="F45" i="30"/>
  <c r="J44" i="30"/>
  <c r="I44" i="30"/>
  <c r="H44" i="30"/>
  <c r="G44" i="30"/>
  <c r="F44" i="30"/>
  <c r="J43" i="30"/>
  <c r="K43" i="30" s="1"/>
  <c r="I43" i="30"/>
  <c r="H43" i="30"/>
  <c r="G43" i="30"/>
  <c r="F43" i="30"/>
  <c r="J42" i="30"/>
  <c r="K42" i="30" s="1"/>
  <c r="H42" i="30"/>
  <c r="F42" i="30"/>
  <c r="E42" i="30"/>
  <c r="D42" i="30"/>
  <c r="I42" i="30" s="1"/>
  <c r="C42" i="30"/>
  <c r="G42" i="30" s="1"/>
  <c r="J41" i="30"/>
  <c r="I41" i="30"/>
  <c r="H41" i="30"/>
  <c r="K41" i="30" s="1"/>
  <c r="G41" i="30"/>
  <c r="F41" i="30"/>
  <c r="I40" i="30"/>
  <c r="E40" i="30"/>
  <c r="D40" i="30"/>
  <c r="C40" i="30"/>
  <c r="C58" i="30" s="1"/>
  <c r="J39" i="30"/>
  <c r="I39" i="30"/>
  <c r="H39" i="30"/>
  <c r="G39" i="30"/>
  <c r="F39" i="30"/>
  <c r="J38" i="30"/>
  <c r="H38" i="30"/>
  <c r="F38" i="30"/>
  <c r="E38" i="30"/>
  <c r="D38" i="30"/>
  <c r="I38" i="30" s="1"/>
  <c r="C38" i="30"/>
  <c r="G38" i="30" s="1"/>
  <c r="J37" i="30"/>
  <c r="K37" i="30" s="1"/>
  <c r="I37" i="30"/>
  <c r="H37" i="30"/>
  <c r="G37" i="30"/>
  <c r="F37" i="30"/>
  <c r="J36" i="30"/>
  <c r="K36" i="30" s="1"/>
  <c r="I36" i="30"/>
  <c r="H36" i="30"/>
  <c r="G36" i="30"/>
  <c r="F36" i="30"/>
  <c r="J35" i="30"/>
  <c r="I35" i="30"/>
  <c r="H35" i="30"/>
  <c r="G35" i="30"/>
  <c r="F35" i="30"/>
  <c r="J34" i="30"/>
  <c r="I34" i="30"/>
  <c r="H34" i="30"/>
  <c r="G34" i="30"/>
  <c r="F34" i="30"/>
  <c r="J33" i="30"/>
  <c r="K33" i="30" s="1"/>
  <c r="I33" i="30"/>
  <c r="H33" i="30"/>
  <c r="G33" i="30"/>
  <c r="F33" i="30"/>
  <c r="J32" i="30"/>
  <c r="K32" i="30" s="1"/>
  <c r="I32" i="30"/>
  <c r="H32" i="30"/>
  <c r="G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K29" i="30" s="1"/>
  <c r="I29" i="30"/>
  <c r="H29" i="30"/>
  <c r="G29" i="30"/>
  <c r="F29" i="30"/>
  <c r="J28" i="30"/>
  <c r="K28" i="30" s="1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K25" i="30" s="1"/>
  <c r="I25" i="30"/>
  <c r="H25" i="30"/>
  <c r="G25" i="30"/>
  <c r="F25" i="30"/>
  <c r="J24" i="30"/>
  <c r="K24" i="30" s="1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K21" i="30" s="1"/>
  <c r="I21" i="30"/>
  <c r="H21" i="30"/>
  <c r="G21" i="30"/>
  <c r="F21" i="30"/>
  <c r="J20" i="30"/>
  <c r="K20" i="30" s="1"/>
  <c r="I20" i="30"/>
  <c r="H20" i="30"/>
  <c r="G20" i="30"/>
  <c r="F20" i="30"/>
  <c r="J19" i="30"/>
  <c r="I19" i="30"/>
  <c r="H19" i="30"/>
  <c r="G19" i="30"/>
  <c r="F19" i="30"/>
  <c r="I18" i="30"/>
  <c r="G18" i="30"/>
  <c r="E18" i="30"/>
  <c r="D18" i="30"/>
  <c r="C18" i="30"/>
  <c r="H18" i="30" s="1"/>
  <c r="J17" i="30"/>
  <c r="K17" i="30" s="1"/>
  <c r="I17" i="30"/>
  <c r="H17" i="30"/>
  <c r="G17" i="30"/>
  <c r="F17" i="30"/>
  <c r="J16" i="30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K13" i="30" s="1"/>
  <c r="I13" i="30"/>
  <c r="H13" i="30"/>
  <c r="G13" i="30"/>
  <c r="F13" i="30"/>
  <c r="J12" i="30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K9" i="30" s="1"/>
  <c r="I9" i="30"/>
  <c r="H9" i="30"/>
  <c r="G9" i="30"/>
  <c r="F9" i="30"/>
  <c r="J8" i="30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I5" i="30"/>
  <c r="E5" i="30"/>
  <c r="D5" i="30"/>
  <c r="C5" i="30"/>
  <c r="J4" i="30"/>
  <c r="J5" i="30" s="1"/>
  <c r="I4" i="30"/>
  <c r="H4" i="30"/>
  <c r="H5" i="30" s="1"/>
  <c r="F4" i="30"/>
  <c r="K4" i="30" s="1"/>
  <c r="G60" i="31"/>
  <c r="G59" i="31"/>
  <c r="E57" i="31"/>
  <c r="D57" i="31"/>
  <c r="C57" i="31"/>
  <c r="F56" i="31"/>
  <c r="F55" i="31"/>
  <c r="F54" i="31"/>
  <c r="F53" i="31"/>
  <c r="F52" i="31"/>
  <c r="F51" i="31"/>
  <c r="H50" i="31"/>
  <c r="E50" i="31"/>
  <c r="J50" i="31" s="1"/>
  <c r="K50" i="31" s="1"/>
  <c r="D50" i="31"/>
  <c r="I50" i="31" s="1"/>
  <c r="C50" i="31"/>
  <c r="J49" i="31"/>
  <c r="I49" i="31"/>
  <c r="H49" i="31"/>
  <c r="F49" i="31"/>
  <c r="K48" i="31"/>
  <c r="J48" i="31"/>
  <c r="I48" i="31"/>
  <c r="H48" i="31"/>
  <c r="F48" i="31"/>
  <c r="J47" i="31"/>
  <c r="I47" i="31"/>
  <c r="H47" i="31"/>
  <c r="F47" i="31"/>
  <c r="J46" i="31"/>
  <c r="I46" i="31"/>
  <c r="H46" i="31"/>
  <c r="F46" i="31"/>
  <c r="J45" i="31"/>
  <c r="K45" i="31" s="1"/>
  <c r="I45" i="31"/>
  <c r="H45" i="31"/>
  <c r="F45" i="31"/>
  <c r="J44" i="31"/>
  <c r="K44" i="31" s="1"/>
  <c r="I44" i="31"/>
  <c r="H44" i="31"/>
  <c r="F44" i="31"/>
  <c r="J43" i="31"/>
  <c r="I43" i="31"/>
  <c r="H43" i="31"/>
  <c r="F43" i="31"/>
  <c r="E42" i="31"/>
  <c r="D42" i="31"/>
  <c r="I42" i="31" s="1"/>
  <c r="C42" i="31"/>
  <c r="H42" i="31" s="1"/>
  <c r="J41" i="31"/>
  <c r="I41" i="31"/>
  <c r="H41" i="31"/>
  <c r="F41" i="31"/>
  <c r="J40" i="31"/>
  <c r="F40" i="31"/>
  <c r="E40" i="31"/>
  <c r="D40" i="31"/>
  <c r="I40" i="31" s="1"/>
  <c r="C40" i="31"/>
  <c r="C58" i="31" s="1"/>
  <c r="J39" i="31"/>
  <c r="K39" i="31" s="1"/>
  <c r="I39" i="31"/>
  <c r="H39" i="31"/>
  <c r="F39" i="31"/>
  <c r="I38" i="31"/>
  <c r="E38" i="31"/>
  <c r="J38" i="31" s="1"/>
  <c r="D38" i="31"/>
  <c r="C38" i="31"/>
  <c r="H38" i="31" s="1"/>
  <c r="J37" i="31"/>
  <c r="I37" i="31"/>
  <c r="H37" i="31"/>
  <c r="F37" i="31"/>
  <c r="J36" i="31"/>
  <c r="I36" i="31"/>
  <c r="H36" i="31"/>
  <c r="F36" i="31"/>
  <c r="J35" i="31"/>
  <c r="I35" i="31"/>
  <c r="H35" i="31"/>
  <c r="F35" i="31"/>
  <c r="J34" i="31"/>
  <c r="K34" i="31" s="1"/>
  <c r="I34" i="31"/>
  <c r="H34" i="31"/>
  <c r="F34" i="31"/>
  <c r="J33" i="31"/>
  <c r="I33" i="31"/>
  <c r="H33" i="31"/>
  <c r="F33" i="31"/>
  <c r="J32" i="31"/>
  <c r="I32" i="31"/>
  <c r="H32" i="31"/>
  <c r="F32" i="31"/>
  <c r="J31" i="31"/>
  <c r="K31" i="31" s="1"/>
  <c r="I31" i="31"/>
  <c r="H31" i="31"/>
  <c r="F31" i="31"/>
  <c r="J30" i="31"/>
  <c r="I30" i="31"/>
  <c r="H30" i="31"/>
  <c r="F30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K26" i="31" s="1"/>
  <c r="I26" i="31"/>
  <c r="H26" i="31"/>
  <c r="F26" i="31"/>
  <c r="J25" i="31"/>
  <c r="I25" i="31"/>
  <c r="H25" i="31"/>
  <c r="F25" i="31"/>
  <c r="J24" i="31"/>
  <c r="I24" i="31"/>
  <c r="H24" i="31"/>
  <c r="F24" i="31"/>
  <c r="J23" i="31"/>
  <c r="K23" i="31" s="1"/>
  <c r="I23" i="31"/>
  <c r="H23" i="31"/>
  <c r="F23" i="31"/>
  <c r="J22" i="31"/>
  <c r="I22" i="31"/>
  <c r="H22" i="31"/>
  <c r="F22" i="31"/>
  <c r="J21" i="31"/>
  <c r="I21" i="31"/>
  <c r="H21" i="31"/>
  <c r="F21" i="31"/>
  <c r="J20" i="31"/>
  <c r="I20" i="31"/>
  <c r="H20" i="31"/>
  <c r="F20" i="31"/>
  <c r="J19" i="31"/>
  <c r="I19" i="31"/>
  <c r="H19" i="31"/>
  <c r="K19" i="31" s="1"/>
  <c r="F19" i="31"/>
  <c r="H18" i="31"/>
  <c r="E18" i="31"/>
  <c r="E58" i="31" s="1"/>
  <c r="D18" i="31"/>
  <c r="D58" i="31" s="1"/>
  <c r="C18" i="31"/>
  <c r="J17" i="31"/>
  <c r="K17" i="31" s="1"/>
  <c r="I17" i="31"/>
  <c r="H17" i="31"/>
  <c r="G17" i="31"/>
  <c r="F17" i="31"/>
  <c r="J16" i="31"/>
  <c r="I16" i="31"/>
  <c r="H16" i="31"/>
  <c r="F16" i="31"/>
  <c r="J15" i="31"/>
  <c r="I15" i="31"/>
  <c r="H15" i="31"/>
  <c r="F15" i="31"/>
  <c r="J14" i="31"/>
  <c r="K14" i="31" s="1"/>
  <c r="I14" i="31"/>
  <c r="H14" i="31"/>
  <c r="F14" i="31"/>
  <c r="J13" i="31"/>
  <c r="K13" i="31" s="1"/>
  <c r="I13" i="31"/>
  <c r="H13" i="31"/>
  <c r="F13" i="31"/>
  <c r="J12" i="31"/>
  <c r="I12" i="31"/>
  <c r="H12" i="31"/>
  <c r="G12" i="31"/>
  <c r="F12" i="31"/>
  <c r="J11" i="31"/>
  <c r="I11" i="31"/>
  <c r="H11" i="31"/>
  <c r="F11" i="31"/>
  <c r="K10" i="31"/>
  <c r="J10" i="31"/>
  <c r="I10" i="31"/>
  <c r="H10" i="31"/>
  <c r="F10" i="31"/>
  <c r="J9" i="31"/>
  <c r="I9" i="31"/>
  <c r="H9" i="31"/>
  <c r="G9" i="31"/>
  <c r="F9" i="31"/>
  <c r="J8" i="31"/>
  <c r="I8" i="31"/>
  <c r="H8" i="31"/>
  <c r="F8" i="31"/>
  <c r="J7" i="31"/>
  <c r="K7" i="31" s="1"/>
  <c r="I7" i="31"/>
  <c r="H7" i="31"/>
  <c r="G7" i="31"/>
  <c r="F7" i="31"/>
  <c r="J6" i="31"/>
  <c r="K6" i="31" s="1"/>
  <c r="I6" i="31"/>
  <c r="H6" i="31"/>
  <c r="G6" i="31"/>
  <c r="F6" i="31"/>
  <c r="J5" i="31"/>
  <c r="I5" i="31"/>
  <c r="H5" i="31"/>
  <c r="E5" i="31"/>
  <c r="D5" i="31"/>
  <c r="C5" i="31"/>
  <c r="J4" i="31"/>
  <c r="I4" i="31"/>
  <c r="H4" i="31"/>
  <c r="F4" i="31"/>
  <c r="K4" i="31" s="1"/>
  <c r="G60" i="38"/>
  <c r="G59" i="38"/>
  <c r="E57" i="38"/>
  <c r="D57" i="38"/>
  <c r="F56" i="38"/>
  <c r="F55" i="38"/>
  <c r="F54" i="38"/>
  <c r="F53" i="38"/>
  <c r="F52" i="38"/>
  <c r="F51" i="38"/>
  <c r="J50" i="38"/>
  <c r="I50" i="38"/>
  <c r="F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J42" i="38"/>
  <c r="I42" i="38"/>
  <c r="F42" i="38"/>
  <c r="H42" i="38"/>
  <c r="J41" i="38"/>
  <c r="I41" i="38"/>
  <c r="H41" i="38"/>
  <c r="K41" i="38" s="1"/>
  <c r="F41" i="38"/>
  <c r="I40" i="38"/>
  <c r="H40" i="38"/>
  <c r="F40" i="38"/>
  <c r="J39" i="38"/>
  <c r="K39" i="38" s="1"/>
  <c r="I39" i="38"/>
  <c r="H39" i="38"/>
  <c r="F39" i="38"/>
  <c r="H38" i="38"/>
  <c r="J38" i="38"/>
  <c r="I38" i="38"/>
  <c r="G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K34" i="38" s="1"/>
  <c r="I34" i="38"/>
  <c r="H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I30" i="38"/>
  <c r="H30" i="38"/>
  <c r="G30" i="38"/>
  <c r="F30" i="38"/>
  <c r="J29" i="38"/>
  <c r="I29" i="38"/>
  <c r="H29" i="38"/>
  <c r="F29" i="38"/>
  <c r="J28" i="38"/>
  <c r="I28" i="38"/>
  <c r="H28" i="38"/>
  <c r="F28" i="38"/>
  <c r="J27" i="38"/>
  <c r="I27" i="38"/>
  <c r="H27" i="38"/>
  <c r="F27" i="38"/>
  <c r="J26" i="38"/>
  <c r="I26" i="38"/>
  <c r="H26" i="38"/>
  <c r="F26" i="38"/>
  <c r="J25" i="38"/>
  <c r="K25" i="38" s="1"/>
  <c r="I25" i="38"/>
  <c r="H25" i="38"/>
  <c r="G25" i="38"/>
  <c r="F25" i="38"/>
  <c r="J24" i="38"/>
  <c r="I24" i="38"/>
  <c r="H24" i="38"/>
  <c r="G24" i="38"/>
  <c r="F24" i="38"/>
  <c r="J23" i="38"/>
  <c r="I23" i="38"/>
  <c r="H23" i="38"/>
  <c r="F23" i="38"/>
  <c r="J22" i="38"/>
  <c r="I22" i="38"/>
  <c r="H22" i="38"/>
  <c r="F22" i="38"/>
  <c r="J21" i="38"/>
  <c r="K21" i="38" s="1"/>
  <c r="I21" i="38"/>
  <c r="H21" i="38"/>
  <c r="F21" i="38"/>
  <c r="J20" i="38"/>
  <c r="I20" i="38"/>
  <c r="H20" i="38"/>
  <c r="F20" i="38"/>
  <c r="J19" i="38"/>
  <c r="I19" i="38"/>
  <c r="H19" i="38"/>
  <c r="G19" i="38"/>
  <c r="F19" i="38"/>
  <c r="J18" i="38"/>
  <c r="F18" i="38"/>
  <c r="J17" i="38"/>
  <c r="I17" i="38"/>
  <c r="H17" i="38"/>
  <c r="G17" i="38"/>
  <c r="F17" i="38"/>
  <c r="J16" i="38"/>
  <c r="I16" i="38"/>
  <c r="H16" i="38"/>
  <c r="G16" i="38"/>
  <c r="F16" i="38"/>
  <c r="J15" i="38"/>
  <c r="I15" i="38"/>
  <c r="H15" i="38"/>
  <c r="G15" i="38"/>
  <c r="F15" i="38"/>
  <c r="J14" i="38"/>
  <c r="K14" i="38" s="1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F11" i="38"/>
  <c r="J10" i="38"/>
  <c r="K10" i="38" s="1"/>
  <c r="I10" i="38"/>
  <c r="H10" i="38"/>
  <c r="F10" i="38"/>
  <c r="J9" i="38"/>
  <c r="I9" i="38"/>
  <c r="H9" i="38"/>
  <c r="G9" i="38"/>
  <c r="F9" i="38"/>
  <c r="J8" i="38"/>
  <c r="I8" i="38"/>
  <c r="H8" i="38"/>
  <c r="F8" i="38"/>
  <c r="J7" i="38"/>
  <c r="I7" i="38"/>
  <c r="H7" i="38"/>
  <c r="G7" i="38"/>
  <c r="F7" i="38"/>
  <c r="J6" i="38"/>
  <c r="K6" i="38" s="1"/>
  <c r="I6" i="38"/>
  <c r="H6" i="38"/>
  <c r="G6" i="38"/>
  <c r="F6" i="38"/>
  <c r="H5" i="38"/>
  <c r="E5" i="38"/>
  <c r="D5" i="38"/>
  <c r="C5" i="38"/>
  <c r="K4" i="38"/>
  <c r="J4" i="38"/>
  <c r="J5" i="38" s="1"/>
  <c r="I4" i="38"/>
  <c r="I5" i="38" s="1"/>
  <c r="H4" i="38"/>
  <c r="F4" i="38"/>
  <c r="K21" i="27" l="1"/>
  <c r="K25" i="27"/>
  <c r="K29" i="27"/>
  <c r="K33" i="27"/>
  <c r="K37" i="27"/>
  <c r="K43" i="27"/>
  <c r="K47" i="27"/>
  <c r="K22" i="27"/>
  <c r="K26" i="27"/>
  <c r="K30" i="27"/>
  <c r="K34" i="27"/>
  <c r="K44" i="27"/>
  <c r="K48" i="27"/>
  <c r="E58" i="27"/>
  <c r="F57" i="27"/>
  <c r="G17" i="1"/>
  <c r="Q9" i="23"/>
  <c r="Q13" i="23"/>
  <c r="Q17" i="23"/>
  <c r="Q21" i="23"/>
  <c r="Q25" i="23"/>
  <c r="Q29" i="23"/>
  <c r="Q33" i="23"/>
  <c r="Q37" i="23"/>
  <c r="Q8" i="23"/>
  <c r="Q12" i="23"/>
  <c r="Q16" i="23"/>
  <c r="Q20" i="23"/>
  <c r="Q24" i="23"/>
  <c r="Q28" i="23"/>
  <c r="Q32" i="23"/>
  <c r="Q36" i="23"/>
  <c r="M35" i="16"/>
  <c r="K27" i="38"/>
  <c r="K31" i="38"/>
  <c r="K35" i="38"/>
  <c r="K46" i="38"/>
  <c r="K8" i="31"/>
  <c r="K11" i="31"/>
  <c r="K15" i="31"/>
  <c r="K20" i="31"/>
  <c r="K28" i="31"/>
  <c r="K36" i="31"/>
  <c r="K38" i="31"/>
  <c r="K41" i="31"/>
  <c r="K46" i="31"/>
  <c r="K49" i="31"/>
  <c r="K6" i="30"/>
  <c r="K10" i="30"/>
  <c r="K14" i="30"/>
  <c r="K22" i="30"/>
  <c r="K26" i="30"/>
  <c r="K30" i="30"/>
  <c r="K34" i="30"/>
  <c r="K7" i="27"/>
  <c r="K11" i="27"/>
  <c r="K15" i="27"/>
  <c r="K19" i="27"/>
  <c r="K23" i="27"/>
  <c r="K27" i="27"/>
  <c r="K31" i="27"/>
  <c r="K35" i="27"/>
  <c r="K38" i="27"/>
  <c r="K20" i="26"/>
  <c r="K24" i="26"/>
  <c r="K28" i="26"/>
  <c r="K32" i="26"/>
  <c r="K36" i="26"/>
  <c r="K39" i="26"/>
  <c r="K42" i="26"/>
  <c r="K46" i="26"/>
  <c r="P8" i="16"/>
  <c r="M21" i="16"/>
  <c r="K23" i="16"/>
  <c r="K27" i="16"/>
  <c r="K51" i="16"/>
  <c r="K20" i="38"/>
  <c r="K24" i="38"/>
  <c r="K28" i="38"/>
  <c r="K32" i="38"/>
  <c r="K38" i="38"/>
  <c r="K9" i="31"/>
  <c r="K12" i="31"/>
  <c r="K16" i="31"/>
  <c r="K21" i="31"/>
  <c r="K25" i="31"/>
  <c r="K29" i="31"/>
  <c r="K33" i="31"/>
  <c r="K37" i="31"/>
  <c r="K43" i="31"/>
  <c r="K47" i="31"/>
  <c r="K19" i="30"/>
  <c r="K23" i="30"/>
  <c r="K27" i="30"/>
  <c r="K31" i="30"/>
  <c r="K35" i="30"/>
  <c r="K8" i="27"/>
  <c r="K12" i="27"/>
  <c r="K16" i="27"/>
  <c r="K20" i="27"/>
  <c r="K24" i="27"/>
  <c r="K28" i="27"/>
  <c r="K32" i="27"/>
  <c r="K36" i="27"/>
  <c r="K39" i="27"/>
  <c r="K8" i="26"/>
  <c r="K12" i="26"/>
  <c r="K16" i="26"/>
  <c r="K21" i="26"/>
  <c r="K25" i="26"/>
  <c r="K29" i="26"/>
  <c r="K33" i="26"/>
  <c r="K37" i="26"/>
  <c r="K6" i="16"/>
  <c r="K19" i="16"/>
  <c r="L20" i="16"/>
  <c r="M27" i="16"/>
  <c r="L30" i="16"/>
  <c r="L32" i="16"/>
  <c r="P37" i="16"/>
  <c r="P46" i="16"/>
  <c r="P48" i="16"/>
  <c r="L11" i="16"/>
  <c r="M19" i="16"/>
  <c r="K35" i="16"/>
  <c r="H40" i="16"/>
  <c r="N39" i="16"/>
  <c r="I38" i="16"/>
  <c r="N38" i="16" s="1"/>
  <c r="J42" i="16"/>
  <c r="O42" i="16" s="1"/>
  <c r="K10" i="16"/>
  <c r="L38" i="16"/>
  <c r="K25" i="16"/>
  <c r="K33" i="16"/>
  <c r="L34" i="16"/>
  <c r="K41" i="16"/>
  <c r="K44" i="16"/>
  <c r="L47" i="16"/>
  <c r="K57" i="18"/>
  <c r="K43" i="38"/>
  <c r="K47" i="38"/>
  <c r="K27" i="31"/>
  <c r="L8" i="16"/>
  <c r="L25" i="16"/>
  <c r="L33" i="16"/>
  <c r="P34" i="16"/>
  <c r="L41" i="16"/>
  <c r="L44" i="16"/>
  <c r="K46" i="16"/>
  <c r="K7" i="38"/>
  <c r="K11" i="38"/>
  <c r="K15" i="38"/>
  <c r="K26" i="38"/>
  <c r="K35" i="31"/>
  <c r="L7" i="16"/>
  <c r="L12" i="16"/>
  <c r="L16" i="16"/>
  <c r="J38" i="16"/>
  <c r="O38" i="16" s="1"/>
  <c r="L23" i="16"/>
  <c r="L31" i="16"/>
  <c r="L37" i="16"/>
  <c r="L46" i="16"/>
  <c r="L49" i="16"/>
  <c r="D58" i="38"/>
  <c r="K8" i="38"/>
  <c r="K12" i="38"/>
  <c r="K16" i="38"/>
  <c r="K22" i="38"/>
  <c r="K29" i="38"/>
  <c r="K33" i="38"/>
  <c r="K36" i="38"/>
  <c r="K44" i="38"/>
  <c r="K48" i="38"/>
  <c r="K19" i="38"/>
  <c r="K23" i="38"/>
  <c r="K30" i="38"/>
  <c r="K37" i="38"/>
  <c r="F57" i="38"/>
  <c r="K45" i="38"/>
  <c r="K49" i="38"/>
  <c r="K9" i="38"/>
  <c r="K13" i="38"/>
  <c r="K17" i="38"/>
  <c r="K42" i="38"/>
  <c r="G58" i="31"/>
  <c r="H58" i="31"/>
  <c r="H58" i="30"/>
  <c r="G58" i="30"/>
  <c r="F58" i="31"/>
  <c r="G58" i="34"/>
  <c r="I18" i="31"/>
  <c r="J40" i="38"/>
  <c r="K40" i="38" s="1"/>
  <c r="J18" i="31"/>
  <c r="K18" i="31" s="1"/>
  <c r="J42" i="31"/>
  <c r="K42" i="31" s="1"/>
  <c r="F42" i="31"/>
  <c r="H40" i="30"/>
  <c r="G40" i="30"/>
  <c r="J42" i="28"/>
  <c r="K42" i="28" s="1"/>
  <c r="F42" i="28"/>
  <c r="J18" i="26"/>
  <c r="F18" i="26"/>
  <c r="E58" i="26"/>
  <c r="C58" i="25"/>
  <c r="H18" i="25"/>
  <c r="H18" i="24"/>
  <c r="G18" i="25"/>
  <c r="E58" i="33"/>
  <c r="J38" i="29"/>
  <c r="K38" i="29" s="1"/>
  <c r="F38" i="29"/>
  <c r="G42" i="28"/>
  <c r="I18" i="38"/>
  <c r="F38" i="38"/>
  <c r="F18" i="31"/>
  <c r="K24" i="31"/>
  <c r="K32" i="31"/>
  <c r="F38" i="31"/>
  <c r="H40" i="31"/>
  <c r="K40" i="31" s="1"/>
  <c r="F50" i="31"/>
  <c r="K7" i="30"/>
  <c r="K11" i="30"/>
  <c r="K15" i="30"/>
  <c r="D58" i="30"/>
  <c r="K38" i="30"/>
  <c r="J40" i="30"/>
  <c r="F40" i="30"/>
  <c r="G18" i="33"/>
  <c r="I58" i="33"/>
  <c r="F40" i="33"/>
  <c r="G50" i="33"/>
  <c r="F57" i="29"/>
  <c r="L20" i="28"/>
  <c r="L28" i="28"/>
  <c r="L36" i="28"/>
  <c r="G38" i="28"/>
  <c r="D58" i="28"/>
  <c r="I58" i="28" s="1"/>
  <c r="I58" i="34"/>
  <c r="N58" i="34"/>
  <c r="C58" i="35"/>
  <c r="I58" i="35"/>
  <c r="G57" i="1"/>
  <c r="O13" i="16"/>
  <c r="P13" i="16" s="1"/>
  <c r="K13" i="16"/>
  <c r="L13" i="16"/>
  <c r="G18" i="38"/>
  <c r="E58" i="38"/>
  <c r="C58" i="33"/>
  <c r="G58" i="33" s="1"/>
  <c r="E58" i="34"/>
  <c r="F58" i="34" s="1"/>
  <c r="F18" i="34"/>
  <c r="H18" i="38"/>
  <c r="K18" i="38" s="1"/>
  <c r="H50" i="38"/>
  <c r="K50" i="38" s="1"/>
  <c r="F57" i="31"/>
  <c r="F58" i="30"/>
  <c r="K18" i="28"/>
  <c r="G18" i="31"/>
  <c r="K22" i="31"/>
  <c r="K30" i="31"/>
  <c r="K45" i="30"/>
  <c r="K49" i="30"/>
  <c r="G50" i="30"/>
  <c r="F38" i="33"/>
  <c r="G42" i="33"/>
  <c r="F57" i="33"/>
  <c r="K22" i="29"/>
  <c r="K26" i="29"/>
  <c r="K30" i="29"/>
  <c r="J42" i="29"/>
  <c r="K42" i="29" s="1"/>
  <c r="F42" i="29"/>
  <c r="L26" i="28"/>
  <c r="L34" i="28"/>
  <c r="L38" i="28"/>
  <c r="P5" i="34"/>
  <c r="P18" i="34"/>
  <c r="O58" i="34"/>
  <c r="H50" i="40"/>
  <c r="G50" i="40"/>
  <c r="D58" i="24"/>
  <c r="M18" i="24"/>
  <c r="I18" i="24"/>
  <c r="M50" i="24"/>
  <c r="I50" i="24"/>
  <c r="K8" i="30"/>
  <c r="K12" i="30"/>
  <c r="K16" i="30"/>
  <c r="J18" i="30"/>
  <c r="K18" i="30" s="1"/>
  <c r="F18" i="30"/>
  <c r="K39" i="30"/>
  <c r="K44" i="30"/>
  <c r="K48" i="30"/>
  <c r="J50" i="30"/>
  <c r="K50" i="30" s="1"/>
  <c r="F50" i="30"/>
  <c r="K21" i="29"/>
  <c r="K25" i="29"/>
  <c r="K29" i="29"/>
  <c r="K33" i="29"/>
  <c r="K37" i="29"/>
  <c r="G38" i="29"/>
  <c r="K7" i="28"/>
  <c r="K9" i="28"/>
  <c r="K11" i="28"/>
  <c r="K13" i="28"/>
  <c r="K15" i="28"/>
  <c r="K17" i="28"/>
  <c r="E58" i="28"/>
  <c r="K40" i="28"/>
  <c r="L42" i="28"/>
  <c r="G18" i="34"/>
  <c r="P50" i="34"/>
  <c r="F40" i="35"/>
  <c r="K50" i="40"/>
  <c r="J58" i="40"/>
  <c r="K34" i="29"/>
  <c r="J38" i="28"/>
  <c r="K38" i="28" s="1"/>
  <c r="F38" i="28"/>
  <c r="K39" i="28"/>
  <c r="M58" i="34"/>
  <c r="Q58" i="34" s="1"/>
  <c r="K38" i="34"/>
  <c r="Q40" i="34"/>
  <c r="F18" i="35"/>
  <c r="J40" i="27"/>
  <c r="K40" i="27" s="1"/>
  <c r="F40" i="27"/>
  <c r="G18" i="26"/>
  <c r="K18" i="25"/>
  <c r="N38" i="24"/>
  <c r="O38" i="24" s="1"/>
  <c r="J38" i="24"/>
  <c r="F38" i="24"/>
  <c r="M18" i="16"/>
  <c r="M43" i="16"/>
  <c r="P43" i="16" s="1"/>
  <c r="H50" i="16"/>
  <c r="L43" i="16"/>
  <c r="C58" i="29"/>
  <c r="F58" i="29" s="1"/>
  <c r="C58" i="28"/>
  <c r="H58" i="34"/>
  <c r="L58" i="34" s="1"/>
  <c r="L58" i="35"/>
  <c r="L18" i="35"/>
  <c r="E57" i="36"/>
  <c r="E58" i="36" s="1"/>
  <c r="J18" i="27"/>
  <c r="K18" i="27" s="1"/>
  <c r="F18" i="27"/>
  <c r="G40" i="27"/>
  <c r="J50" i="27"/>
  <c r="K50" i="27" s="1"/>
  <c r="F50" i="27"/>
  <c r="G50" i="26"/>
  <c r="K38" i="25"/>
  <c r="J40" i="25"/>
  <c r="K40" i="25" s="1"/>
  <c r="F40" i="25"/>
  <c r="G50" i="25"/>
  <c r="E58" i="24"/>
  <c r="O18" i="24"/>
  <c r="O36" i="24"/>
  <c r="I38" i="24"/>
  <c r="J40" i="24"/>
  <c r="O50" i="24"/>
  <c r="C57" i="1"/>
  <c r="M17" i="16"/>
  <c r="L17" i="16"/>
  <c r="E58" i="35"/>
  <c r="F58" i="35" s="1"/>
  <c r="K9" i="27"/>
  <c r="K13" i="27"/>
  <c r="K17" i="27"/>
  <c r="K45" i="27"/>
  <c r="K49" i="27"/>
  <c r="K6" i="26"/>
  <c r="K10" i="26"/>
  <c r="K14" i="26"/>
  <c r="C58" i="26"/>
  <c r="H18" i="26"/>
  <c r="C58" i="40"/>
  <c r="F58" i="40" s="1"/>
  <c r="H18" i="40"/>
  <c r="K18" i="40" s="1"/>
  <c r="J58" i="25"/>
  <c r="F58" i="25"/>
  <c r="K20" i="24"/>
  <c r="K22" i="24"/>
  <c r="K24" i="24"/>
  <c r="K26" i="24"/>
  <c r="K28" i="24"/>
  <c r="K30" i="24"/>
  <c r="K32" i="24"/>
  <c r="K34" i="24"/>
  <c r="K36" i="24"/>
  <c r="O41" i="24"/>
  <c r="H50" i="24"/>
  <c r="J18" i="16"/>
  <c r="O9" i="16"/>
  <c r="P9" i="16" s="1"/>
  <c r="K9" i="16"/>
  <c r="P10" i="16"/>
  <c r="M40" i="16"/>
  <c r="L18" i="33"/>
  <c r="K4" i="34"/>
  <c r="D58" i="36"/>
  <c r="K6" i="27"/>
  <c r="K10" i="27"/>
  <c r="K14" i="27"/>
  <c r="K42" i="27"/>
  <c r="K46" i="27"/>
  <c r="C58" i="27"/>
  <c r="K7" i="26"/>
  <c r="K11" i="26"/>
  <c r="K15" i="26"/>
  <c r="D58" i="26"/>
  <c r="K38" i="26"/>
  <c r="J40" i="26"/>
  <c r="K40" i="26" s="1"/>
  <c r="F40" i="26"/>
  <c r="K43" i="26"/>
  <c r="K47" i="26"/>
  <c r="K7" i="40"/>
  <c r="K11" i="40"/>
  <c r="K15" i="40"/>
  <c r="K38" i="40"/>
  <c r="J40" i="40"/>
  <c r="K40" i="40" s="1"/>
  <c r="F40" i="40"/>
  <c r="K45" i="40"/>
  <c r="K49" i="40"/>
  <c r="K9" i="25"/>
  <c r="K13" i="25"/>
  <c r="K17" i="25"/>
  <c r="K43" i="25"/>
  <c r="K47" i="25"/>
  <c r="L42" i="24"/>
  <c r="O42" i="24" s="1"/>
  <c r="H42" i="24"/>
  <c r="O4" i="16"/>
  <c r="O5" i="16" s="1"/>
  <c r="M15" i="16"/>
  <c r="L15" i="16"/>
  <c r="K4" i="24"/>
  <c r="G40" i="24"/>
  <c r="C58" i="24"/>
  <c r="K4" i="16"/>
  <c r="L6" i="16"/>
  <c r="L10" i="16"/>
  <c r="O14" i="16"/>
  <c r="P14" i="16" s="1"/>
  <c r="P16" i="16"/>
  <c r="M38" i="16"/>
  <c r="P44" i="16"/>
  <c r="G40" i="40"/>
  <c r="G40" i="25"/>
  <c r="J18" i="24"/>
  <c r="G38" i="24"/>
  <c r="H40" i="24"/>
  <c r="I42" i="24"/>
  <c r="F50" i="24"/>
  <c r="J50" i="24"/>
  <c r="K50" i="24" s="1"/>
  <c r="I18" i="16"/>
  <c r="M6" i="16"/>
  <c r="P6" i="16" s="1"/>
  <c r="K8" i="16"/>
  <c r="L9" i="16"/>
  <c r="K12" i="16"/>
  <c r="O15" i="16"/>
  <c r="K15" i="16"/>
  <c r="O17" i="16"/>
  <c r="K17" i="16"/>
  <c r="P19" i="16"/>
  <c r="P21" i="16"/>
  <c r="P23" i="16"/>
  <c r="P25" i="16"/>
  <c r="P27" i="16"/>
  <c r="P29" i="16"/>
  <c r="P31" i="16"/>
  <c r="P33" i="16"/>
  <c r="P35" i="16"/>
  <c r="J40" i="16"/>
  <c r="O39" i="16"/>
  <c r="P39" i="16" s="1"/>
  <c r="K39" i="16"/>
  <c r="I42" i="16"/>
  <c r="N42" i="16" s="1"/>
  <c r="N41" i="16"/>
  <c r="P41" i="16"/>
  <c r="O45" i="16"/>
  <c r="P45" i="16" s="1"/>
  <c r="K45" i="16"/>
  <c r="E58" i="18"/>
  <c r="F50" i="26"/>
  <c r="F18" i="40"/>
  <c r="F50" i="40"/>
  <c r="F18" i="25"/>
  <c r="F50" i="25"/>
  <c r="H38" i="24"/>
  <c r="I40" i="24"/>
  <c r="F42" i="24"/>
  <c r="J42" i="24"/>
  <c r="K42" i="24" s="1"/>
  <c r="F57" i="24"/>
  <c r="N6" i="16"/>
  <c r="K7" i="16"/>
  <c r="K11" i="16"/>
  <c r="L14" i="16"/>
  <c r="D58" i="16"/>
  <c r="O20" i="16"/>
  <c r="P20" i="16" s="1"/>
  <c r="K20" i="16"/>
  <c r="O22" i="16"/>
  <c r="P22" i="16" s="1"/>
  <c r="K22" i="16"/>
  <c r="O24" i="16"/>
  <c r="P24" i="16" s="1"/>
  <c r="K24" i="16"/>
  <c r="O26" i="16"/>
  <c r="P26" i="16" s="1"/>
  <c r="K26" i="16"/>
  <c r="O28" i="16"/>
  <c r="P28" i="16" s="1"/>
  <c r="K28" i="16"/>
  <c r="O30" i="16"/>
  <c r="P30" i="16" s="1"/>
  <c r="K30" i="16"/>
  <c r="O32" i="16"/>
  <c r="P32" i="16" s="1"/>
  <c r="K32" i="16"/>
  <c r="O36" i="16"/>
  <c r="P36" i="16" s="1"/>
  <c r="K36" i="16"/>
  <c r="J57" i="16"/>
  <c r="K54" i="16"/>
  <c r="M42" i="18"/>
  <c r="Q42" i="18" s="1"/>
  <c r="H42" i="16"/>
  <c r="I50" i="16"/>
  <c r="N50" i="16" s="1"/>
  <c r="L45" i="16"/>
  <c r="K48" i="16"/>
  <c r="J50" i="16"/>
  <c r="H57" i="16"/>
  <c r="K53" i="16"/>
  <c r="K55" i="16"/>
  <c r="F18" i="37"/>
  <c r="J58" i="37"/>
  <c r="F40" i="37"/>
  <c r="Q21" i="18"/>
  <c r="Q25" i="18"/>
  <c r="Q29" i="18"/>
  <c r="Q33" i="18"/>
  <c r="Q37" i="18"/>
  <c r="Q53" i="18"/>
  <c r="F57" i="18"/>
  <c r="N58" i="18"/>
  <c r="L36" i="16"/>
  <c r="L39" i="16"/>
  <c r="O47" i="16"/>
  <c r="P47" i="16" s="1"/>
  <c r="L48" i="16"/>
  <c r="O49" i="16"/>
  <c r="P49" i="16" s="1"/>
  <c r="K49" i="16"/>
  <c r="I57" i="16"/>
  <c r="H58" i="37"/>
  <c r="L58" i="37" s="1"/>
  <c r="C58" i="18"/>
  <c r="G58" i="18" s="1"/>
  <c r="Q20" i="18"/>
  <c r="Q24" i="18"/>
  <c r="Q28" i="18"/>
  <c r="Q32" i="18"/>
  <c r="Q36" i="18"/>
  <c r="M38" i="18"/>
  <c r="Q38" i="18" s="1"/>
  <c r="G40" i="18"/>
  <c r="F42" i="18"/>
  <c r="G50" i="18"/>
  <c r="Q52" i="18"/>
  <c r="Q56" i="18"/>
  <c r="M58" i="18"/>
  <c r="C58" i="16"/>
  <c r="G58" i="16" s="1"/>
  <c r="G18" i="16"/>
  <c r="L19" i="16"/>
  <c r="K34" i="16"/>
  <c r="K43" i="16"/>
  <c r="J5" i="23"/>
  <c r="F39" i="23"/>
  <c r="M39" i="23"/>
  <c r="Q18" i="18"/>
  <c r="Q40" i="18"/>
  <c r="Q50" i="18"/>
  <c r="Q57" i="18"/>
  <c r="L38" i="18"/>
  <c r="L42" i="18"/>
  <c r="J58" i="18"/>
  <c r="J58" i="31" s="1"/>
  <c r="E58" i="37"/>
  <c r="F58" i="37" s="1"/>
  <c r="G18" i="18"/>
  <c r="K18" i="18"/>
  <c r="K40" i="18"/>
  <c r="K50" i="18"/>
  <c r="K52" i="16"/>
  <c r="K56" i="16"/>
  <c r="L18" i="18"/>
  <c r="K58" i="31" l="1"/>
  <c r="P15" i="16"/>
  <c r="J58" i="27"/>
  <c r="L58" i="18"/>
  <c r="K38" i="16"/>
  <c r="G58" i="37"/>
  <c r="J58" i="16"/>
  <c r="O18" i="16"/>
  <c r="P18" i="16" s="1"/>
  <c r="K18" i="16"/>
  <c r="L18" i="16"/>
  <c r="J58" i="28"/>
  <c r="F58" i="28"/>
  <c r="M58" i="24"/>
  <c r="I58" i="24"/>
  <c r="H58" i="38"/>
  <c r="G58" i="38"/>
  <c r="O39" i="23"/>
  <c r="Q39" i="23" s="1"/>
  <c r="K39" i="23"/>
  <c r="L39" i="23"/>
  <c r="K50" i="16"/>
  <c r="O50" i="16"/>
  <c r="M42" i="16"/>
  <c r="P42" i="16" s="1"/>
  <c r="L42" i="16"/>
  <c r="K42" i="16"/>
  <c r="P38" i="16"/>
  <c r="P17" i="16"/>
  <c r="F58" i="16"/>
  <c r="H58" i="26"/>
  <c r="G58" i="26"/>
  <c r="M50" i="16"/>
  <c r="L50" i="16"/>
  <c r="H58" i="16"/>
  <c r="I58" i="27"/>
  <c r="K18" i="26"/>
  <c r="I58" i="31"/>
  <c r="I58" i="30"/>
  <c r="I58" i="38"/>
  <c r="O58" i="18"/>
  <c r="Q58" i="18" s="1"/>
  <c r="K58" i="18"/>
  <c r="K58" i="37"/>
  <c r="K57" i="16"/>
  <c r="F58" i="18"/>
  <c r="O40" i="16"/>
  <c r="P40" i="16" s="1"/>
  <c r="K40" i="16"/>
  <c r="L58" i="24"/>
  <c r="H58" i="24"/>
  <c r="G58" i="24"/>
  <c r="I58" i="26"/>
  <c r="H58" i="27"/>
  <c r="G58" i="27"/>
  <c r="G58" i="28"/>
  <c r="H58" i="28"/>
  <c r="L58" i="28" s="1"/>
  <c r="P58" i="34"/>
  <c r="J58" i="30"/>
  <c r="K58" i="30" s="1"/>
  <c r="G58" i="35"/>
  <c r="K40" i="30"/>
  <c r="F58" i="33"/>
  <c r="H58" i="25"/>
  <c r="K58" i="25" s="1"/>
  <c r="G58" i="25"/>
  <c r="I58" i="16"/>
  <c r="N58" i="16" s="1"/>
  <c r="N18" i="16"/>
  <c r="K18" i="24"/>
  <c r="L40" i="16"/>
  <c r="H58" i="40"/>
  <c r="G58" i="40"/>
  <c r="K40" i="24"/>
  <c r="J58" i="24"/>
  <c r="K58" i="24" s="1"/>
  <c r="F58" i="24"/>
  <c r="N58" i="24"/>
  <c r="O58" i="24" s="1"/>
  <c r="G58" i="29"/>
  <c r="H58" i="29"/>
  <c r="K58" i="29" s="1"/>
  <c r="K38" i="24"/>
  <c r="K58" i="40"/>
  <c r="F58" i="27"/>
  <c r="F58" i="38"/>
  <c r="J58" i="38"/>
  <c r="J58" i="26"/>
  <c r="F58" i="26"/>
  <c r="K58" i="34"/>
  <c r="K58" i="27" l="1"/>
  <c r="K58" i="26"/>
  <c r="K58" i="38"/>
  <c r="K58" i="28"/>
  <c r="O58" i="16"/>
  <c r="K58" i="16"/>
  <c r="M58" i="16"/>
  <c r="L58" i="16"/>
  <c r="P50" i="16"/>
  <c r="P58" i="16" l="1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<sst xmlns="http://schemas.openxmlformats.org/spreadsheetml/2006/main" count="1364" uniqueCount="214">
  <si>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</si>
  <si>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</si>
  <si>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JUNE 2025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</si>
  <si>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</si>
  <si>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</si>
  <si>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</si>
  <si>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</si>
  <si>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</si>
  <si>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</si>
  <si>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25</t>
  </si>
  <si>
    <t>As on 30TH JUNE 24</t>
  </si>
  <si>
    <t>As on 30TH JUNE 25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</si>
  <si>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</si>
  <si>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</si>
  <si>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</si>
  <si>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</si>
  <si>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</si>
  <si>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</si>
  <si>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</si>
  <si>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</si>
  <si>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</si>
  <si>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</si>
  <si>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</si>
  <si>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</si>
  <si>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</si>
  <si>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</si>
  <si>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</si>
  <si>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</si>
  <si>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</si>
  <si>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</si>
  <si>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</si>
  <si>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</si>
  <si>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</si>
  <si>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</si>
  <si>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</si>
  <si>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</si>
  <si>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</si>
  <si>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</si>
  <si>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</si>
  <si>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</si>
  <si>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</si>
  <si>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</si>
  <si>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</si>
  <si>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</si>
  <si>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</si>
  <si>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</si>
  <si>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</si>
  <si>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</si>
  <si>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</si>
  <si>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</si>
  <si>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</si>
  <si>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</si>
  <si>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</si>
  <si>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</si>
  <si>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</si>
  <si>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</si>
  <si>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</si>
  <si>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</si>
  <si>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</si>
  <si>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</si>
  <si>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</si>
  <si>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</si>
  <si>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</si>
  <si>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</si>
  <si>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</si>
  <si>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</si>
  <si>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</si>
  <si>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</si>
  <si>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</si>
  <si>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JUNE 2025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</si>
  <si>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</si>
  <si>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</si>
  <si>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</si>
  <si>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</si>
  <si>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</si>
  <si>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</si>
  <si>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</si>
  <si>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</si>
  <si>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</si>
  <si>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</si>
  <si>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</si>
  <si>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</si>
  <si>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</si>
  <si>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</si>
  <si>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</si>
  <si>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</si>
  <si>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</si>
  <si>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</si>
  <si>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</si>
  <si>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</si>
  <si>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</si>
  <si>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</si>
  <si>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</si>
  <si>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</si>
  <si>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</si>
  <si>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</si>
  <si>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</si>
  <si>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</si>
  <si>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</si>
  <si>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</si>
  <si>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</si>
  <si>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</si>
  <si>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</si>
  <si>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</si>
  <si>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</si>
  <si>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</si>
  <si>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</si>
  <si>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</si>
  <si>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</si>
  <si>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</si>
  <si>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</si>
  <si>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</si>
  <si>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</si>
  <si>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</si>
  <si>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</si>
  <si>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</si>
  <si>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</si>
  <si>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</si>
  <si>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</si>
  <si>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</si>
  <si>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</si>
  <si>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</si>
  <si>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</si>
  <si>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</si>
  <si>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</si>
  <si>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</si>
  <si>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</si>
  <si>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</si>
  <si>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</si>
  <si>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</si>
  <si>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</si>
  <si>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</si>
  <si>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</si>
  <si>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</si>
  <si>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</si>
  <si>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</si>
  <si>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</si>
  <si>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JUNE 2025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</si>
  <si>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</si>
  <si>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</si>
  <si>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</si>
  <si>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</si>
  <si>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</si>
  <si>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</si>
  <si>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</si>
  <si>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</si>
  <si>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</si>
  <si>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</si>
  <si>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</si>
  <si>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</si>
  <si>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</si>
  <si>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</si>
  <si>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</si>
  <si>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</si>
  <si>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</si>
  <si>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</si>
  <si>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</si>
  <si>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25</t>
  </si>
  <si>
    <t xml:space="preserve"> During the Quarter  30TH JUNE 24</t>
  </si>
  <si>
    <t xml:space="preserve"> During the Quarter   30TH JUNE 25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</si>
  <si>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</si>
  <si>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</si>
  <si>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</si>
  <si>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</si>
  <si>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</si>
  <si>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</si>
  <si>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</si>
  <si>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</si>
  <si>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</si>
  <si>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</si>
  <si>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</si>
  <si>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</si>
  <si>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</si>
  <si>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</si>
  <si>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</si>
  <si>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</si>
  <si>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</si>
  <si>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</si>
  <si>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</si>
  <si>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</si>
  <si>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</si>
  <si>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</si>
  <si>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</si>
  <si>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</si>
  <si>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</si>
  <si>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</si>
  <si>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</si>
  <si>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</si>
  <si>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</si>
  <si>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</si>
  <si>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</si>
  <si>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</si>
  <si>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</si>
  <si>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</si>
  <si>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</si>
  <si>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</si>
  <si>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</si>
  <si>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</si>
  <si>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</si>
  <si>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</si>
  <si>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</si>
  <si>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</si>
  <si>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</si>
  <si>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</si>
  <si>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</si>
  <si>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</si>
  <si>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</si>
  <si>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</si>
  <si>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</si>
  <si>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2025-26</t>
  </si>
  <si>
    <t>Table No.</t>
  </si>
  <si>
    <t>BANK-WISE INFORMATION REGARDING  ADVANCES respective LAST year's adv of t1a</t>
  </si>
  <si>
    <t>As on  31ST MAR 24</t>
  </si>
  <si>
    <t>As on 30TH JUNE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</si>
</sst>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8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7" xfId="0" applyFont="1" applyBorder="1"/>
    <xf numFmtId="17" fontId="23" fillId="0" borderId="10" xfId="0" applyNumberFormat="1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7" fillId="0" borderId="0" xfId="0" applyFont="1"/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22" xfId="0" applyFont="1" applyBorder="1" applyAlignment="1">
      <alignment horizontal="left"/>
    </xf>
    <xf numFmtId="0" fontId="23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2" xfId="0" applyFont="1" applyBorder="1" applyAlignment="1">
      <alignment horizontal="center"/>
    </xf>
    <xf numFmtId="0" fontId="23" fillId="0" borderId="22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25" borderId="0" xfId="0" applyFont="1" applyFill="1"/>
    <xf numFmtId="0" fontId="25" fillId="25" borderId="13" xfId="0" applyFont="1" applyFill="1" applyBorder="1"/>
    <xf numFmtId="0" fontId="23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2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vertical="center"/>
    </xf>
    <xf numFmtId="2" fontId="23" fillId="25" borderId="10" xfId="0" applyNumberFormat="1" applyFont="1" applyFill="1" applyBorder="1" applyAlignment="1">
      <alignment vertical="center"/>
    </xf>
    <xf numFmtId="0" fontId="0" fillId="25" borderId="22" xfId="0" applyFill="1" applyBorder="1"/>
    <xf numFmtId="2" fontId="0" fillId="26" borderId="22" xfId="0" applyNumberFormat="1" applyFill="1" applyBorder="1"/>
    <xf numFmtId="2" fontId="0" fillId="25" borderId="22" xfId="0" applyNumberFormat="1" applyFill="1" applyBorder="1"/>
    <xf numFmtId="0" fontId="23" fillId="25" borderId="22" xfId="0" applyFont="1" applyFill="1" applyBorder="1"/>
    <xf numFmtId="2" fontId="23" fillId="26" borderId="22" xfId="0" applyNumberFormat="1" applyFont="1" applyFill="1" applyBorder="1"/>
    <xf numFmtId="2" fontId="23" fillId="25" borderId="22" xfId="0" applyNumberFormat="1" applyFont="1" applyFill="1" applyBorder="1"/>
    <xf numFmtId="0" fontId="23" fillId="26" borderId="0" xfId="0" applyFont="1" applyFill="1"/>
    <xf numFmtId="2" fontId="23" fillId="26" borderId="0" xfId="0" applyNumberFormat="1" applyFont="1" applyFill="1"/>
    <xf numFmtId="0" fontId="23" fillId="25" borderId="0" xfId="0" applyFont="1" applyFill="1" applyAlignment="1">
      <alignment horizontal="left"/>
    </xf>
    <xf numFmtId="0" fontId="23" fillId="25" borderId="14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/>
    </xf>
    <xf numFmtId="0" fontId="23" fillId="26" borderId="0" xfId="0" applyFont="1" applyFill="1" applyAlignment="1">
      <alignment horizontal="center"/>
    </xf>
    <xf numFmtId="0" fontId="28" fillId="0" borderId="0" xfId="0" applyFont="1" applyAlignment="1">
      <alignment vertical="center" wrapText="1"/>
    </xf>
    <xf numFmtId="0" fontId="18" fillId="25" borderId="0" xfId="0" applyFont="1" applyFill="1"/>
    <xf numFmtId="0" fontId="20" fillId="25" borderId="0" xfId="0" applyFont="1" applyFill="1"/>
    <xf numFmtId="0" fontId="0" fillId="25" borderId="0" xfId="0" applyFill="1"/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workbookViewId="0">
      <selection activeCell="P22" sqref="P22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9.7109375" style="12" customWidth="1"/>
    <col min="7" max="7" width="7.85546875" style="33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3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14" t="s">
        <v>0</v>
      </c>
      <c r="C1" s="287" t="s">
        <v>1</v>
      </c>
      <c r="D1" s="287"/>
      <c r="E1" s="287"/>
      <c r="F1" s="287"/>
      <c r="G1" s="287"/>
      <c r="H1" s="287"/>
      <c r="I1" s="287"/>
      <c r="J1" s="287"/>
      <c r="K1" s="287"/>
    </row>
    <row r="2" spans="1:20" s="25" customFormat="1" ht="18.75" customHeight="1" x14ac:dyDescent="0.25">
      <c r="A2" s="14"/>
      <c r="C2" s="83" t="s">
        <v>2</v>
      </c>
      <c r="D2" s="82"/>
      <c r="E2" s="82"/>
      <c r="F2" s="82"/>
      <c r="G2" s="82"/>
      <c r="H2" s="82"/>
      <c r="I2" s="82"/>
      <c r="J2" s="286" t="s">
        <v>3</v>
      </c>
      <c r="K2" s="286"/>
    </row>
    <row r="3" spans="1:20" s="25" customFormat="1" ht="14.25" customHeight="1" x14ac:dyDescent="0.25">
      <c r="A3" s="220" t="s">
        <v>4</v>
      </c>
      <c r="B3" s="221" t="s">
        <v>5</v>
      </c>
      <c r="C3" s="222" t="s">
        <v>6</v>
      </c>
      <c r="D3" s="222"/>
      <c r="E3" s="222"/>
      <c r="F3" s="222"/>
      <c r="G3" s="222"/>
      <c r="H3" s="222" t="s">
        <v>7</v>
      </c>
      <c r="I3" s="222"/>
      <c r="J3" s="222"/>
      <c r="K3" s="222"/>
      <c r="L3" s="223" t="s">
        <v>8</v>
      </c>
      <c r="N3" s="218"/>
      <c r="O3" s="218"/>
      <c r="P3" s="218"/>
      <c r="Q3" s="218"/>
      <c r="R3" s="218"/>
      <c r="S3" s="218"/>
      <c r="T3" s="218"/>
    </row>
    <row r="4" spans="1:20" s="25" customFormat="1" ht="26.45" customHeight="1" x14ac:dyDescent="0.2">
      <c r="A4" s="220"/>
      <c r="B4" s="221"/>
      <c r="C4" s="79" t="s">
        <v>9</v>
      </c>
      <c r="D4" s="79" t="s">
        <v>10</v>
      </c>
      <c r="E4" s="79" t="s">
        <v>11</v>
      </c>
      <c r="F4" s="217" t="str">
        <f>"GROWTH DURING THE YEAR " &amp;AsOn!D1</f>
        <v>GROWTH DURING THE YEAR 2025-26</v>
      </c>
      <c r="G4" s="217"/>
      <c r="H4" s="79" t="str">
        <f>C4</f>
        <v>As on  31ST MAR 25</v>
      </c>
      <c r="I4" s="79" t="str">
        <f>D4</f>
        <v>As on 30TH JUNE 24</v>
      </c>
      <c r="J4" s="79" t="str">
        <f>E4</f>
        <v>As on 30TH JUNE 25</v>
      </c>
      <c r="K4" s="37" t="str">
        <f>"GROWTH DURING THE YEAR " &amp;AsOn!D1</f>
        <v>GROWTH DURING THE YEAR 2025-26</v>
      </c>
      <c r="L4" s="223"/>
    </row>
    <row r="5" spans="1:20" s="81" customFormat="1" ht="12" customHeight="1" x14ac:dyDescent="0.2">
      <c r="A5" s="37"/>
      <c r="B5" s="37"/>
      <c r="C5" s="35" t="str">
        <f>RIGHT(C4,7)</f>
        <v xml:space="preserve"> MAR 25</v>
      </c>
      <c r="D5" s="84" t="str">
        <f>RIGHT(D4,7)</f>
        <v>JUNE 24</v>
      </c>
      <c r="E5" s="84" t="str">
        <f>RIGHT(E4,7)</f>
        <v>JUNE 25</v>
      </c>
      <c r="F5" s="80" t="s">
        <v>12</v>
      </c>
      <c r="G5" s="80" t="s">
        <v>13</v>
      </c>
      <c r="H5" s="35" t="str">
        <f>RIGHT(H4,7)</f>
        <v xml:space="preserve"> MAR 25</v>
      </c>
      <c r="I5" s="84" t="str">
        <f>RIGHT(I4,7)</f>
        <v>JUNE 24</v>
      </c>
      <c r="J5" s="84" t="str">
        <f>RIGHT(J4,7)</f>
        <v>JUNE 25</v>
      </c>
      <c r="K5" s="80" t="s">
        <v>12</v>
      </c>
      <c r="L5" s="223"/>
    </row>
    <row r="6" spans="1:20" customFormat="1" x14ac:dyDescent="0.2">
      <c r="A6" s="206">
        <v>1</v>
      </c>
      <c r="B6" s="207" t="s">
        <v>14</v>
      </c>
      <c r="C6" s="209">
        <v>282.49</v>
      </c>
      <c r="D6" s="209">
        <v>128.83000000000001</v>
      </c>
      <c r="E6" s="209">
        <v>252</v>
      </c>
      <c r="F6" s="209">
        <f t="shared" ref="F6:F37" si="0">(E6-C6)</f>
        <v>-30.490000000000009</v>
      </c>
      <c r="G6" s="211">
        <f>IF(C6=0,"",(E6-C6)/C6*100)</f>
        <v>-10.793302417784703</v>
      </c>
      <c r="H6" s="209">
        <f>(C6/t1a!H6)*100</f>
        <v>1.6899620477920239</v>
      </c>
      <c r="I6" s="209">
        <f>(D6/t1a!I6)*100</f>
        <v>0.87407676786317656</v>
      </c>
      <c r="J6" s="209">
        <f>(E6/t1a!J6)*100</f>
        <v>1.4649791502074514</v>
      </c>
      <c r="K6" s="209">
        <f t="shared" ref="K6:K37" si="1">(J6-H6)</f>
        <v>-0.22498289758457246</v>
      </c>
      <c r="L6" s="224"/>
    </row>
    <row r="7" spans="1:20" customFormat="1" x14ac:dyDescent="0.2">
      <c r="A7" s="206">
        <v>2</v>
      </c>
      <c r="B7" s="207" t="s">
        <v>15</v>
      </c>
      <c r="C7" s="209">
        <v>62.58</v>
      </c>
      <c r="D7" s="209">
        <v>59.81</v>
      </c>
      <c r="E7" s="209">
        <v>60.22</v>
      </c>
      <c r="F7" s="209">
        <f t="shared" si="0"/>
        <v>-2.3599999999999994</v>
      </c>
      <c r="G7" s="211">
        <f t="shared" ref="G7:G60" si="2">IF(C7=0,"",(E7-C7)/C7*100)</f>
        <v>-3.7711728986896764</v>
      </c>
      <c r="H7" s="209">
        <f>(C7/t1a!H7)*100</f>
        <v>0.81463054591181217</v>
      </c>
      <c r="I7" s="209">
        <f>(D7/t1a!I7)*100</f>
        <v>0.91965440307033242</v>
      </c>
      <c r="J7" s="209">
        <f>(E7/t1a!J7)*100</f>
        <v>0.84735626814280951</v>
      </c>
      <c r="K7" s="209">
        <f t="shared" si="1"/>
        <v>3.2725722230997345E-2</v>
      </c>
      <c r="L7" s="224"/>
    </row>
    <row r="8" spans="1:20" customFormat="1" x14ac:dyDescent="0.2">
      <c r="A8" s="206">
        <v>3</v>
      </c>
      <c r="B8" s="207" t="s">
        <v>16</v>
      </c>
      <c r="C8" s="209">
        <v>0</v>
      </c>
      <c r="D8" s="209">
        <v>35</v>
      </c>
      <c r="E8" s="209">
        <v>0</v>
      </c>
      <c r="F8" s="209">
        <f t="shared" si="0"/>
        <v>0</v>
      </c>
      <c r="G8" s="211">
        <v>0</v>
      </c>
      <c r="H8" s="209">
        <f>(C8/t1a!H8)*100</f>
        <v>0</v>
      </c>
      <c r="I8" s="209">
        <f>(D8/t1a!I8)*100</f>
        <v>1.4300248007158294</v>
      </c>
      <c r="J8" s="209">
        <f>(E8/t1a!J8)*100</f>
        <v>0</v>
      </c>
      <c r="K8" s="209">
        <f t="shared" si="1"/>
        <v>0</v>
      </c>
      <c r="L8" s="224"/>
    </row>
    <row r="9" spans="1:20" customFormat="1" x14ac:dyDescent="0.2">
      <c r="A9" s="206">
        <v>4</v>
      </c>
      <c r="B9" s="207" t="s">
        <v>17</v>
      </c>
      <c r="C9" s="209">
        <v>50.57</v>
      </c>
      <c r="D9" s="209">
        <v>48.13</v>
      </c>
      <c r="E9" s="209">
        <v>28.71</v>
      </c>
      <c r="F9" s="209">
        <f t="shared" si="0"/>
        <v>-21.86</v>
      </c>
      <c r="G9" s="211">
        <f t="shared" si="2"/>
        <v>-43.227209808186672</v>
      </c>
      <c r="H9" s="209">
        <f>(C9/t1a!H9)*100</f>
        <v>0.94184476416631735</v>
      </c>
      <c r="I9" s="209">
        <f>(D9/t1a!I9)*100</f>
        <v>0.87551274705085169</v>
      </c>
      <c r="J9" s="209">
        <f>(E9/t1a!J9)*100</f>
        <v>0.59583599671262899</v>
      </c>
      <c r="K9" s="209">
        <f t="shared" si="1"/>
        <v>-0.34600876745368836</v>
      </c>
      <c r="L9" s="224"/>
    </row>
    <row r="10" spans="1:20" customFormat="1" x14ac:dyDescent="0.2">
      <c r="A10" s="206">
        <v>5</v>
      </c>
      <c r="B10" s="207" t="s">
        <v>18</v>
      </c>
      <c r="C10" s="209">
        <v>0</v>
      </c>
      <c r="D10" s="209">
        <v>0</v>
      </c>
      <c r="E10" s="209">
        <v>0</v>
      </c>
      <c r="F10" s="209">
        <f t="shared" si="0"/>
        <v>0</v>
      </c>
      <c r="G10" s="211">
        <v>0</v>
      </c>
      <c r="H10" s="209">
        <f>(C10/t1a!H10)*100</f>
        <v>0</v>
      </c>
      <c r="I10" s="209">
        <f>(D10/t1a!I10)*100</f>
        <v>0</v>
      </c>
      <c r="J10" s="209">
        <f>(E10/t1a!J10)*100</f>
        <v>0</v>
      </c>
      <c r="K10" s="209">
        <f t="shared" si="1"/>
        <v>0</v>
      </c>
      <c r="L10" s="224"/>
    </row>
    <row r="11" spans="1:20" customFormat="1" x14ac:dyDescent="0.2">
      <c r="A11" s="206">
        <v>6</v>
      </c>
      <c r="B11" s="207" t="s">
        <v>19</v>
      </c>
      <c r="C11" s="209">
        <v>0</v>
      </c>
      <c r="D11" s="209">
        <v>0</v>
      </c>
      <c r="E11" s="209">
        <v>0</v>
      </c>
      <c r="F11" s="209">
        <f t="shared" si="0"/>
        <v>0</v>
      </c>
      <c r="G11" s="211">
        <v>0</v>
      </c>
      <c r="H11" s="209">
        <f>(C11/t1a!H11)*100</f>
        <v>0</v>
      </c>
      <c r="I11" s="209">
        <f>(D11/t1a!I11)*100</f>
        <v>0</v>
      </c>
      <c r="J11" s="209">
        <f>(E11/t1a!J11)*100</f>
        <v>0</v>
      </c>
      <c r="K11" s="209">
        <f t="shared" si="1"/>
        <v>0</v>
      </c>
      <c r="L11" s="224"/>
    </row>
    <row r="12" spans="1:20" customFormat="1" x14ac:dyDescent="0.2">
      <c r="A12" s="206">
        <v>7</v>
      </c>
      <c r="B12" s="207" t="s">
        <v>20</v>
      </c>
      <c r="C12" s="209">
        <v>0</v>
      </c>
      <c r="D12" s="209">
        <v>0</v>
      </c>
      <c r="E12" s="209">
        <v>0</v>
      </c>
      <c r="F12" s="209">
        <f t="shared" si="0"/>
        <v>0</v>
      </c>
      <c r="G12" s="211">
        <v>0</v>
      </c>
      <c r="H12" s="209">
        <f>(C12/t1a!H12)*100</f>
        <v>0</v>
      </c>
      <c r="I12" s="209">
        <f>(D12/t1a!I12)*100</f>
        <v>0</v>
      </c>
      <c r="J12" s="209">
        <f>(E12/t1a!J12)*100</f>
        <v>0</v>
      </c>
      <c r="K12" s="209">
        <f t="shared" si="1"/>
        <v>0</v>
      </c>
      <c r="L12" s="224"/>
    </row>
    <row r="13" spans="1:20" customFormat="1" x14ac:dyDescent="0.2">
      <c r="A13" s="206">
        <v>8</v>
      </c>
      <c r="B13" s="207" t="s">
        <v>21</v>
      </c>
      <c r="C13" s="209">
        <v>0</v>
      </c>
      <c r="D13" s="209">
        <v>0</v>
      </c>
      <c r="E13" s="209">
        <v>0</v>
      </c>
      <c r="F13" s="209">
        <f t="shared" si="0"/>
        <v>0</v>
      </c>
      <c r="G13" s="211">
        <v>0</v>
      </c>
      <c r="H13" s="209">
        <f>(C13/t1a!H13)*100</f>
        <v>0</v>
      </c>
      <c r="I13" s="209">
        <f>(D13/t1a!I13)*100</f>
        <v>0</v>
      </c>
      <c r="J13" s="209">
        <f>(E13/t1a!J13)*100</f>
        <v>0</v>
      </c>
      <c r="K13" s="209">
        <f t="shared" si="1"/>
        <v>0</v>
      </c>
      <c r="L13" s="224"/>
    </row>
    <row r="14" spans="1:20" customFormat="1" x14ac:dyDescent="0.2">
      <c r="A14" s="206">
        <v>9</v>
      </c>
      <c r="B14" s="207" t="s">
        <v>22</v>
      </c>
      <c r="C14" s="209">
        <v>0</v>
      </c>
      <c r="D14" s="209">
        <v>0</v>
      </c>
      <c r="E14" s="209">
        <v>0</v>
      </c>
      <c r="F14" s="209">
        <f t="shared" si="0"/>
        <v>0</v>
      </c>
      <c r="G14" s="211">
        <v>0</v>
      </c>
      <c r="H14" s="209">
        <f>(C14/t1a!H14)*100</f>
        <v>0</v>
      </c>
      <c r="I14" s="209">
        <f>(D14/t1a!I14)*100</f>
        <v>0</v>
      </c>
      <c r="J14" s="209">
        <f>(E14/t1a!J14)*100</f>
        <v>0</v>
      </c>
      <c r="K14" s="209">
        <f t="shared" si="1"/>
        <v>0</v>
      </c>
      <c r="L14" s="224"/>
    </row>
    <row r="15" spans="1:20" customFormat="1" x14ac:dyDescent="0.2">
      <c r="A15" s="206">
        <v>10</v>
      </c>
      <c r="B15" s="207" t="s">
        <v>23</v>
      </c>
      <c r="C15" s="209">
        <v>359.23</v>
      </c>
      <c r="D15" s="209">
        <v>119.2</v>
      </c>
      <c r="E15" s="209">
        <v>332.6</v>
      </c>
      <c r="F15" s="209">
        <f t="shared" si="0"/>
        <v>-26.629999999999995</v>
      </c>
      <c r="G15" s="211">
        <f t="shared" si="2"/>
        <v>-7.4130779723297042</v>
      </c>
      <c r="H15" s="209">
        <f>(C15/t1a!H15)*100</f>
        <v>0.61244409058710114</v>
      </c>
      <c r="I15" s="209">
        <f>(D15/t1a!I15)*100</f>
        <v>0.22606687634748754</v>
      </c>
      <c r="J15" s="209">
        <f>(E15/t1a!J15)*100</f>
        <v>0.56225057104101894</v>
      </c>
      <c r="K15" s="209">
        <f t="shared" si="1"/>
        <v>-5.0193519546082199E-2</v>
      </c>
      <c r="L15" s="224"/>
    </row>
    <row r="16" spans="1:20" customFormat="1" x14ac:dyDescent="0.2">
      <c r="A16" s="206">
        <v>11</v>
      </c>
      <c r="B16" s="207" t="s">
        <v>24</v>
      </c>
      <c r="C16" s="209">
        <v>63.1</v>
      </c>
      <c r="D16" s="209">
        <v>69.319999999999993</v>
      </c>
      <c r="E16" s="209">
        <v>84.81</v>
      </c>
      <c r="F16" s="209">
        <f t="shared" si="0"/>
        <v>21.71</v>
      </c>
      <c r="G16" s="211">
        <f t="shared" si="2"/>
        <v>34.405705229793973</v>
      </c>
      <c r="H16" s="209">
        <f>(C16/t1a!H16)*100</f>
        <v>1.1379333975336963</v>
      </c>
      <c r="I16" s="209">
        <f>(D16/t1a!I16)*100</f>
        <v>1.4219487179487178</v>
      </c>
      <c r="J16" s="209">
        <f>(E16/t1a!J16)*100</f>
        <v>1.5434339904893457</v>
      </c>
      <c r="K16" s="209">
        <f t="shared" si="1"/>
        <v>0.40550059295564944</v>
      </c>
      <c r="L16" s="224"/>
    </row>
    <row r="17" spans="1:12" customFormat="1" x14ac:dyDescent="0.2">
      <c r="A17" s="206">
        <v>12</v>
      </c>
      <c r="B17" s="207" t="s">
        <v>25</v>
      </c>
      <c r="C17" s="209">
        <v>230.83</v>
      </c>
      <c r="D17" s="209">
        <v>321.14</v>
      </c>
      <c r="E17" s="209">
        <v>223.04</v>
      </c>
      <c r="F17" s="209">
        <f t="shared" si="0"/>
        <v>-7.7900000000000205</v>
      </c>
      <c r="G17" s="211">
        <f t="shared" si="2"/>
        <v>-3.3747779751332239</v>
      </c>
      <c r="H17" s="209">
        <f>(C17/t1a!H17)*100</f>
        <v>2.9761398242913248</v>
      </c>
      <c r="I17" s="209">
        <f>(D17/t1a!I17)*100</f>
        <v>4.8323412041579141</v>
      </c>
      <c r="J17" s="209">
        <f>(E17/t1a!J17)*100</f>
        <v>2.8175917574324343</v>
      </c>
      <c r="K17" s="209">
        <f t="shared" si="1"/>
        <v>-0.15854806685889056</v>
      </c>
      <c r="L17" s="224"/>
    </row>
    <row r="18" spans="1:12" s="205" customFormat="1" x14ac:dyDescent="0.2">
      <c r="A18" s="228" t="s">
        <v>26</v>
      </c>
      <c r="B18" s="229"/>
      <c r="C18" s="210">
        <v>1048.8</v>
      </c>
      <c r="D18" s="210">
        <v>781.43000000000006</v>
      </c>
      <c r="E18" s="210">
        <v>981.37999999999988</v>
      </c>
      <c r="F18" s="210">
        <f t="shared" si="0"/>
        <v>-67.420000000000073</v>
      </c>
      <c r="G18" s="212">
        <f t="shared" si="2"/>
        <v>-6.4282990083905496</v>
      </c>
      <c r="H18" s="210">
        <f>(C18/t1a!H18)*100</f>
        <v>0.77970744466720032</v>
      </c>
      <c r="I18" s="210">
        <f>(D18/t1a!I18)*100</f>
        <v>0.62991020295243572</v>
      </c>
      <c r="J18" s="210">
        <f>(E18/t1a!J18)*100</f>
        <v>0.71141237734881768</v>
      </c>
      <c r="K18" s="210">
        <f t="shared" si="1"/>
        <v>-6.8295067318382641E-2</v>
      </c>
      <c r="L18" s="225"/>
    </row>
    <row r="19" spans="1:12" customFormat="1" x14ac:dyDescent="0.2">
      <c r="A19" s="206">
        <v>13</v>
      </c>
      <c r="B19" s="207" t="s">
        <v>27</v>
      </c>
      <c r="C19" s="209">
        <v>15.75</v>
      </c>
      <c r="D19" s="209">
        <v>99.58</v>
      </c>
      <c r="E19" s="209">
        <v>15.59</v>
      </c>
      <c r="F19" s="209">
        <f t="shared" si="0"/>
        <v>-0.16000000000000014</v>
      </c>
      <c r="G19" s="211">
        <f t="shared" si="2"/>
        <v>-1.0158730158730167</v>
      </c>
      <c r="H19" s="209">
        <f>(C19/t1a!H19)*100</f>
        <v>0.13806524569039197</v>
      </c>
      <c r="I19" s="209">
        <f>(D19/t1a!I19)*100</f>
        <v>1.023409542641379</v>
      </c>
      <c r="J19" s="209">
        <f>(E19/t1a!J19)*100</f>
        <v>0.13255348690492283</v>
      </c>
      <c r="K19" s="209">
        <f t="shared" si="1"/>
        <v>-5.5117587854691397E-3</v>
      </c>
      <c r="L19" s="224"/>
    </row>
    <row r="20" spans="1:12" customFormat="1" x14ac:dyDescent="0.2">
      <c r="A20" s="206">
        <v>14</v>
      </c>
      <c r="B20" s="207" t="s">
        <v>28</v>
      </c>
      <c r="C20" s="209">
        <v>0</v>
      </c>
      <c r="D20" s="209">
        <v>0</v>
      </c>
      <c r="E20" s="209">
        <v>0</v>
      </c>
      <c r="F20" s="209">
        <f t="shared" si="0"/>
        <v>0</v>
      </c>
      <c r="G20" s="211">
        <v>0</v>
      </c>
      <c r="H20" s="209">
        <f>(C20/t1a!H20)*100</f>
        <v>0</v>
      </c>
      <c r="I20" s="209">
        <f>(D20/t1a!I20)*100</f>
        <v>0</v>
      </c>
      <c r="J20" s="209">
        <f>(E20/t1a!J20)*100</f>
        <v>0</v>
      </c>
      <c r="K20" s="209">
        <f t="shared" si="1"/>
        <v>0</v>
      </c>
      <c r="L20" s="224"/>
    </row>
    <row r="21" spans="1:12" customFormat="1" x14ac:dyDescent="0.2">
      <c r="A21" s="206">
        <v>15</v>
      </c>
      <c r="B21" s="207" t="s">
        <v>29</v>
      </c>
      <c r="C21" s="209">
        <v>0</v>
      </c>
      <c r="D21" s="209">
        <v>0</v>
      </c>
      <c r="E21" s="209">
        <v>0</v>
      </c>
      <c r="F21" s="209">
        <f t="shared" si="0"/>
        <v>0</v>
      </c>
      <c r="G21" s="211">
        <v>0</v>
      </c>
      <c r="H21" s="209">
        <f>(C21/t1a!H21)*100</f>
        <v>0</v>
      </c>
      <c r="I21" s="209">
        <f>(D21/t1a!I21)*100</f>
        <v>0</v>
      </c>
      <c r="J21" s="209">
        <f>(E21/t1a!J21)*100</f>
        <v>0</v>
      </c>
      <c r="K21" s="209">
        <f t="shared" si="1"/>
        <v>0</v>
      </c>
      <c r="L21" s="224"/>
    </row>
    <row r="22" spans="1:12" customFormat="1" x14ac:dyDescent="0.2">
      <c r="A22" s="206">
        <v>16</v>
      </c>
      <c r="B22" s="207" t="s">
        <v>30</v>
      </c>
      <c r="C22" s="209">
        <v>0</v>
      </c>
      <c r="D22" s="209">
        <v>0</v>
      </c>
      <c r="E22" s="209">
        <v>0</v>
      </c>
      <c r="F22" s="209">
        <f t="shared" si="0"/>
        <v>0</v>
      </c>
      <c r="G22" s="211">
        <v>0</v>
      </c>
      <c r="H22" s="209">
        <f>(C22/t1a!H22)*100</f>
        <v>0</v>
      </c>
      <c r="I22" s="209">
        <f>(D22/t1a!I22)*100</f>
        <v>0</v>
      </c>
      <c r="J22" s="209">
        <f>(E22/t1a!J22)*100</f>
        <v>0</v>
      </c>
      <c r="K22" s="209">
        <f t="shared" si="1"/>
        <v>0</v>
      </c>
      <c r="L22" s="224"/>
    </row>
    <row r="23" spans="1:12" customFormat="1" x14ac:dyDescent="0.2">
      <c r="A23" s="206">
        <v>17</v>
      </c>
      <c r="B23" s="207" t="s">
        <v>31</v>
      </c>
      <c r="C23" s="209">
        <v>0</v>
      </c>
      <c r="D23" s="209">
        <v>0</v>
      </c>
      <c r="E23" s="209">
        <v>0</v>
      </c>
      <c r="F23" s="209">
        <f t="shared" si="0"/>
        <v>0</v>
      </c>
      <c r="G23" s="211">
        <v>0</v>
      </c>
      <c r="H23" s="209">
        <f>(C23/t1a!H23)*100</f>
        <v>0</v>
      </c>
      <c r="I23" s="209">
        <f>(D23/t1a!I23)*100</f>
        <v>0</v>
      </c>
      <c r="J23" s="209">
        <f>(E23/t1a!J23)*100</f>
        <v>0</v>
      </c>
      <c r="K23" s="209">
        <f t="shared" si="1"/>
        <v>0</v>
      </c>
      <c r="L23" s="224"/>
    </row>
    <row r="24" spans="1:12" customFormat="1" x14ac:dyDescent="0.2">
      <c r="A24" s="206">
        <v>18</v>
      </c>
      <c r="B24" s="207" t="s">
        <v>32</v>
      </c>
      <c r="C24" s="209">
        <v>863.53</v>
      </c>
      <c r="D24" s="209">
        <v>158.13999999999999</v>
      </c>
      <c r="E24" s="209">
        <v>261.70999999999998</v>
      </c>
      <c r="F24" s="209">
        <f t="shared" si="0"/>
        <v>-601.81999999999994</v>
      </c>
      <c r="G24" s="211">
        <f t="shared" si="2"/>
        <v>-69.693004296318591</v>
      </c>
      <c r="H24" s="209">
        <f>(C24/t1a!H24)*100</f>
        <v>3.11963408162211</v>
      </c>
      <c r="I24" s="209">
        <f>(D24/t1a!I24)*100</f>
        <v>0.66762359099928226</v>
      </c>
      <c r="J24" s="209">
        <f>(E24/t1a!J24)*100</f>
        <v>0.94534681018146915</v>
      </c>
      <c r="K24" s="209">
        <f t="shared" si="1"/>
        <v>-2.1742872714406407</v>
      </c>
      <c r="L24" s="224"/>
    </row>
    <row r="25" spans="1:12" customFormat="1" x14ac:dyDescent="0.2">
      <c r="A25" s="206">
        <v>19</v>
      </c>
      <c r="B25" s="207" t="s">
        <v>33</v>
      </c>
      <c r="C25" s="209">
        <v>7</v>
      </c>
      <c r="D25" s="209">
        <v>0</v>
      </c>
      <c r="E25" s="209">
        <v>56.04</v>
      </c>
      <c r="F25" s="209">
        <f t="shared" si="0"/>
        <v>49.04</v>
      </c>
      <c r="G25" s="211">
        <f t="shared" si="2"/>
        <v>700.57142857142856</v>
      </c>
      <c r="H25" s="209">
        <f>(C25/t1a!H25)*100</f>
        <v>4.8708765420673247E-2</v>
      </c>
      <c r="I25" s="209">
        <f>(D25/t1a!I25)*100</f>
        <v>0</v>
      </c>
      <c r="J25" s="209">
        <f>(E25/t1a!J25)*100</f>
        <v>0.3803762765750931</v>
      </c>
      <c r="K25" s="209">
        <f t="shared" si="1"/>
        <v>0.33166751115441984</v>
      </c>
      <c r="L25" s="224"/>
    </row>
    <row r="26" spans="1:12" customFormat="1" x14ac:dyDescent="0.2">
      <c r="A26" s="206">
        <v>20</v>
      </c>
      <c r="B26" s="207" t="s">
        <v>34</v>
      </c>
      <c r="C26" s="209">
        <v>0</v>
      </c>
      <c r="D26" s="209">
        <v>0</v>
      </c>
      <c r="E26" s="209">
        <v>0</v>
      </c>
      <c r="F26" s="209">
        <f t="shared" si="0"/>
        <v>0</v>
      </c>
      <c r="G26" s="211">
        <v>0</v>
      </c>
      <c r="H26" s="209">
        <f>(C26/t1a!H26)*100</f>
        <v>0</v>
      </c>
      <c r="I26" s="209">
        <f>(D26/t1a!I26)*100</f>
        <v>0</v>
      </c>
      <c r="J26" s="209">
        <f>(E26/t1a!J26)*100</f>
        <v>0</v>
      </c>
      <c r="K26" s="209">
        <f t="shared" si="1"/>
        <v>0</v>
      </c>
      <c r="L26" s="224"/>
    </row>
    <row r="27" spans="1:12" customFormat="1" x14ac:dyDescent="0.2">
      <c r="A27" s="206">
        <v>21</v>
      </c>
      <c r="B27" s="207" t="s">
        <v>35</v>
      </c>
      <c r="C27" s="209">
        <v>0</v>
      </c>
      <c r="D27" s="209">
        <v>0</v>
      </c>
      <c r="E27" s="209">
        <v>0</v>
      </c>
      <c r="F27" s="209">
        <f t="shared" si="0"/>
        <v>0</v>
      </c>
      <c r="G27" s="211">
        <v>0</v>
      </c>
      <c r="H27" s="209">
        <f>(C27/t1a!H27)*100</f>
        <v>0</v>
      </c>
      <c r="I27" s="209">
        <f>(D27/t1a!I27)*100</f>
        <v>0</v>
      </c>
      <c r="J27" s="209">
        <f>(E27/t1a!J27)*100</f>
        <v>0</v>
      </c>
      <c r="K27" s="209">
        <f t="shared" si="1"/>
        <v>0</v>
      </c>
      <c r="L27" s="224"/>
    </row>
    <row r="28" spans="1:12" customFormat="1" x14ac:dyDescent="0.2">
      <c r="A28" s="206">
        <v>22</v>
      </c>
      <c r="B28" s="207" t="s">
        <v>36</v>
      </c>
      <c r="C28" s="209">
        <v>0</v>
      </c>
      <c r="D28" s="209">
        <v>0</v>
      </c>
      <c r="E28" s="209">
        <v>3.81</v>
      </c>
      <c r="F28" s="209">
        <f t="shared" si="0"/>
        <v>3.81</v>
      </c>
      <c r="G28" s="211">
        <v>0</v>
      </c>
      <c r="H28" s="209">
        <f>(C28/t1a!H28)*100</f>
        <v>0</v>
      </c>
      <c r="I28" s="209">
        <f>(D28/t1a!I28)*100</f>
        <v>0</v>
      </c>
      <c r="J28" s="209">
        <f>(E28/t1a!J28)*100</f>
        <v>7.2624548240999134E-2</v>
      </c>
      <c r="K28" s="209">
        <f t="shared" si="1"/>
        <v>7.2624548240999134E-2</v>
      </c>
      <c r="L28" s="224"/>
    </row>
    <row r="29" spans="1:12" customFormat="1" x14ac:dyDescent="0.2">
      <c r="A29" s="206">
        <v>23</v>
      </c>
      <c r="B29" s="207" t="s">
        <v>37</v>
      </c>
      <c r="C29" s="209">
        <v>0</v>
      </c>
      <c r="D29" s="209">
        <v>0</v>
      </c>
      <c r="E29" s="209">
        <v>0</v>
      </c>
      <c r="F29" s="209">
        <f t="shared" si="0"/>
        <v>0</v>
      </c>
      <c r="G29" s="211">
        <v>0</v>
      </c>
      <c r="H29" s="209">
        <f>(C29/t1a!H29)*100</f>
        <v>0</v>
      </c>
      <c r="I29" s="209">
        <f>(D29/t1a!I29)*100</f>
        <v>0</v>
      </c>
      <c r="J29" s="209">
        <f>(E29/t1a!J29)*100</f>
        <v>0</v>
      </c>
      <c r="K29" s="209">
        <f t="shared" si="1"/>
        <v>0</v>
      </c>
      <c r="L29" s="224"/>
    </row>
    <row r="30" spans="1:12" customFormat="1" x14ac:dyDescent="0.2">
      <c r="A30" s="206">
        <v>24</v>
      </c>
      <c r="B30" s="207" t="s">
        <v>38</v>
      </c>
      <c r="C30" s="209">
        <v>2</v>
      </c>
      <c r="D30" s="209">
        <v>1.53</v>
      </c>
      <c r="E30" s="209">
        <v>2</v>
      </c>
      <c r="F30" s="209">
        <f t="shared" si="0"/>
        <v>0</v>
      </c>
      <c r="G30" s="211">
        <f t="shared" si="2"/>
        <v>0</v>
      </c>
      <c r="H30" s="209">
        <f>(C30/t1a!H30)*100</f>
        <v>0.53857546788743782</v>
      </c>
      <c r="I30" s="209">
        <f>(D30/t1a!I30)*100</f>
        <v>0.35745993177888885</v>
      </c>
      <c r="J30" s="209">
        <f>(E30/t1a!J30)*100</f>
        <v>0.68236096895257592</v>
      </c>
      <c r="K30" s="209">
        <f t="shared" si="1"/>
        <v>0.1437855010651381</v>
      </c>
      <c r="L30" s="224"/>
    </row>
    <row r="31" spans="1:12" customFormat="1" x14ac:dyDescent="0.2">
      <c r="A31" s="206">
        <v>25</v>
      </c>
      <c r="B31" s="207" t="s">
        <v>39</v>
      </c>
      <c r="C31" s="209">
        <v>0</v>
      </c>
      <c r="D31" s="209">
        <v>0</v>
      </c>
      <c r="E31" s="209">
        <v>0</v>
      </c>
      <c r="F31" s="209">
        <f t="shared" si="0"/>
        <v>0</v>
      </c>
      <c r="G31" s="211">
        <v>0</v>
      </c>
      <c r="H31" s="209">
        <f>(C31/t1a!H31)*100</f>
        <v>0</v>
      </c>
      <c r="I31" s="209">
        <f>(D31/t1a!I31)*100</f>
        <v>0</v>
      </c>
      <c r="J31" s="209">
        <f>(E31/t1a!J31)*100</f>
        <v>0</v>
      </c>
      <c r="K31" s="209">
        <f t="shared" si="1"/>
        <v>0</v>
      </c>
      <c r="L31" s="224"/>
    </row>
    <row r="32" spans="1:12" customFormat="1" x14ac:dyDescent="0.2">
      <c r="A32" s="206">
        <v>26</v>
      </c>
      <c r="B32" s="207" t="s">
        <v>40</v>
      </c>
      <c r="C32" s="209">
        <v>0</v>
      </c>
      <c r="D32" s="209">
        <v>0</v>
      </c>
      <c r="E32" s="209">
        <v>0</v>
      </c>
      <c r="F32" s="209">
        <f t="shared" si="0"/>
        <v>0</v>
      </c>
      <c r="G32" s="211">
        <v>0</v>
      </c>
      <c r="H32" s="209">
        <f>(C32/t1a!H32)*100</f>
        <v>0</v>
      </c>
      <c r="I32" s="209">
        <f>(D32/t1a!I32)*100</f>
        <v>0</v>
      </c>
      <c r="J32" s="209">
        <f>(E32/t1a!J32)*100</f>
        <v>0</v>
      </c>
      <c r="K32" s="209">
        <f t="shared" si="1"/>
        <v>0</v>
      </c>
      <c r="L32" s="224"/>
    </row>
    <row r="33" spans="1:12" customFormat="1" x14ac:dyDescent="0.2">
      <c r="A33" s="206">
        <v>27</v>
      </c>
      <c r="B33" s="207" t="s">
        <v>41</v>
      </c>
      <c r="C33" s="209">
        <v>0</v>
      </c>
      <c r="D33" s="209">
        <v>0</v>
      </c>
      <c r="E33" s="209">
        <v>0</v>
      </c>
      <c r="F33" s="209">
        <f t="shared" si="0"/>
        <v>0</v>
      </c>
      <c r="G33" s="211">
        <v>0</v>
      </c>
      <c r="H33" s="209">
        <f>(C33/t1a!H33)*100</f>
        <v>0</v>
      </c>
      <c r="I33" s="209">
        <f>(D33/t1a!I33)*100</f>
        <v>0</v>
      </c>
      <c r="J33" s="209">
        <f>(E33/t1a!J33)*100</f>
        <v>0</v>
      </c>
      <c r="K33" s="209">
        <f t="shared" si="1"/>
        <v>0</v>
      </c>
      <c r="L33" s="224"/>
    </row>
    <row r="34" spans="1:12" customFormat="1" x14ac:dyDescent="0.2">
      <c r="A34" s="206">
        <v>28</v>
      </c>
      <c r="B34" s="207" t="s">
        <v>42</v>
      </c>
      <c r="C34" s="209">
        <v>0</v>
      </c>
      <c r="D34" s="209">
        <v>0</v>
      </c>
      <c r="E34" s="209">
        <v>0</v>
      </c>
      <c r="F34" s="209">
        <f t="shared" si="0"/>
        <v>0</v>
      </c>
      <c r="G34" s="211">
        <v>0</v>
      </c>
      <c r="H34" s="209">
        <f>(C34/t1a!H34)*100</f>
        <v>0</v>
      </c>
      <c r="I34" s="209">
        <f>(D34/t1a!I34)*100</f>
        <v>0</v>
      </c>
      <c r="J34" s="209">
        <f>(E34/t1a!J34)*100</f>
        <v>0</v>
      </c>
      <c r="K34" s="209">
        <f t="shared" si="1"/>
        <v>0</v>
      </c>
      <c r="L34" s="224"/>
    </row>
    <row r="35" spans="1:12" customFormat="1" x14ac:dyDescent="0.2">
      <c r="A35" s="206">
        <v>29</v>
      </c>
      <c r="B35" s="207" t="s">
        <v>43</v>
      </c>
      <c r="C35" s="209">
        <v>0</v>
      </c>
      <c r="D35" s="209">
        <v>0</v>
      </c>
      <c r="E35" s="209">
        <v>0</v>
      </c>
      <c r="F35" s="209">
        <f t="shared" si="0"/>
        <v>0</v>
      </c>
      <c r="G35" s="211">
        <v>0</v>
      </c>
      <c r="H35" s="209">
        <f>(C35/t1a!H35)*100</f>
        <v>0</v>
      </c>
      <c r="I35" s="209">
        <f>(D35/t1a!I35)*100</f>
        <v>0</v>
      </c>
      <c r="J35" s="209">
        <f>(E35/t1a!J35)*100</f>
        <v>0</v>
      </c>
      <c r="K35" s="209">
        <f t="shared" si="1"/>
        <v>0</v>
      </c>
      <c r="L35" s="224"/>
    </row>
    <row r="36" spans="1:12" customFormat="1" x14ac:dyDescent="0.2">
      <c r="A36" s="206">
        <v>30</v>
      </c>
      <c r="B36" s="207" t="s">
        <v>44</v>
      </c>
      <c r="C36" s="209">
        <v>0</v>
      </c>
      <c r="D36" s="209">
        <v>0</v>
      </c>
      <c r="E36" s="209">
        <v>0</v>
      </c>
      <c r="F36" s="209">
        <f t="shared" si="0"/>
        <v>0</v>
      </c>
      <c r="G36" s="211">
        <v>0</v>
      </c>
      <c r="H36" s="209">
        <f>(C36/t1a!H36)*100</f>
        <v>0</v>
      </c>
      <c r="I36" s="209">
        <f>(D36/t1a!I36)*100</f>
        <v>0</v>
      </c>
      <c r="J36" s="209">
        <f>(E36/t1a!J36)*100</f>
        <v>0</v>
      </c>
      <c r="K36" s="209">
        <f t="shared" si="1"/>
        <v>0</v>
      </c>
      <c r="L36" s="224"/>
    </row>
    <row r="37" spans="1:12" customFormat="1" x14ac:dyDescent="0.2">
      <c r="A37" s="206">
        <v>31</v>
      </c>
      <c r="B37" s="207" t="s">
        <v>45</v>
      </c>
      <c r="C37" s="209">
        <v>0</v>
      </c>
      <c r="D37" s="209">
        <v>0</v>
      </c>
      <c r="E37" s="209">
        <v>0</v>
      </c>
      <c r="F37" s="209">
        <f t="shared" si="0"/>
        <v>0</v>
      </c>
      <c r="G37" s="211">
        <v>0</v>
      </c>
      <c r="H37" s="209">
        <f>(C37/t1a!H37)*100</f>
        <v>0</v>
      </c>
      <c r="I37" s="209">
        <f>(D37/t1a!I37)*100</f>
        <v>0</v>
      </c>
      <c r="J37" s="209">
        <f>(E37/t1a!J37)*100</f>
        <v>0</v>
      </c>
      <c r="K37" s="209">
        <f t="shared" si="1"/>
        <v>0</v>
      </c>
      <c r="L37" s="224"/>
    </row>
    <row r="38" spans="1:12" s="205" customFormat="1" x14ac:dyDescent="0.2">
      <c r="A38" s="228" t="s">
        <v>46</v>
      </c>
      <c r="B38" s="229"/>
      <c r="C38" s="210">
        <v>888.28</v>
      </c>
      <c r="D38" s="210">
        <v>259.24999999999994</v>
      </c>
      <c r="E38" s="210">
        <v>339.15</v>
      </c>
      <c r="F38" s="210">
        <f t="shared" ref="F38:F58" si="3">(E38-C38)</f>
        <v>-549.13</v>
      </c>
      <c r="G38" s="212">
        <f t="shared" si="2"/>
        <v>-61.819471337866439</v>
      </c>
      <c r="H38" s="210">
        <f>(C38/t1a!H38)*100</f>
        <v>1.0992048868509963</v>
      </c>
      <c r="I38" s="210">
        <f>(D38/t1a!I38)*100</f>
        <v>0.36980903304031509</v>
      </c>
      <c r="J38" s="210">
        <f>(E38/t1a!J38)*100</f>
        <v>0.41556811402164673</v>
      </c>
      <c r="K38" s="210">
        <f t="shared" ref="K38:K58" si="4">(J38-H38)</f>
        <v>-0.68363677282934954</v>
      </c>
      <c r="L38" s="225"/>
    </row>
    <row r="39" spans="1:12" customFormat="1" x14ac:dyDescent="0.2">
      <c r="A39" s="206">
        <v>32</v>
      </c>
      <c r="B39" s="207" t="s">
        <v>47</v>
      </c>
      <c r="C39" s="209">
        <v>0</v>
      </c>
      <c r="D39" s="209">
        <v>0</v>
      </c>
      <c r="E39" s="209">
        <v>0</v>
      </c>
      <c r="F39" s="209">
        <f t="shared" si="3"/>
        <v>0</v>
      </c>
      <c r="G39" s="211">
        <v>0</v>
      </c>
      <c r="H39" s="209">
        <f>(C39/t1a!H39)*100</f>
        <v>0</v>
      </c>
      <c r="I39" s="209">
        <f>(D39/t1a!I39)*100</f>
        <v>0</v>
      </c>
      <c r="J39" s="209">
        <f>(E39/t1a!J39)*100</f>
        <v>0</v>
      </c>
      <c r="K39" s="209">
        <f t="shared" si="4"/>
        <v>0</v>
      </c>
      <c r="L39" s="224"/>
    </row>
    <row r="40" spans="1:12" s="205" customFormat="1" x14ac:dyDescent="0.2">
      <c r="A40" s="228" t="s">
        <v>48</v>
      </c>
      <c r="B40" s="229"/>
      <c r="C40" s="210">
        <v>0</v>
      </c>
      <c r="D40" s="210">
        <v>0</v>
      </c>
      <c r="E40" s="210">
        <v>0</v>
      </c>
      <c r="F40" s="210">
        <f t="shared" si="3"/>
        <v>0</v>
      </c>
      <c r="G40" s="212">
        <v>0</v>
      </c>
      <c r="H40" s="210">
        <f>(C40/t1a!H40)*100</f>
        <v>0</v>
      </c>
      <c r="I40" s="210">
        <f>(D40/t1a!I40)*100</f>
        <v>0</v>
      </c>
      <c r="J40" s="210">
        <f>(E40/t1a!J40)*100</f>
        <v>0</v>
      </c>
      <c r="K40" s="210">
        <f t="shared" si="4"/>
        <v>0</v>
      </c>
      <c r="L40" s="225"/>
    </row>
    <row r="41" spans="1:12" customFormat="1" x14ac:dyDescent="0.2">
      <c r="A41" s="206">
        <v>33</v>
      </c>
      <c r="B41" s="207" t="s">
        <v>49</v>
      </c>
      <c r="C41" s="209">
        <v>0</v>
      </c>
      <c r="D41" s="209">
        <v>0</v>
      </c>
      <c r="E41" s="209">
        <v>0</v>
      </c>
      <c r="F41" s="209">
        <f t="shared" si="3"/>
        <v>0</v>
      </c>
      <c r="G41" s="211">
        <v>0</v>
      </c>
      <c r="H41" s="209">
        <f>(C41/t1a!H41)*100</f>
        <v>0</v>
      </c>
      <c r="I41" s="209">
        <f>(D41/t1a!I41)*100</f>
        <v>0</v>
      </c>
      <c r="J41" s="209">
        <f>(E41/t1a!J41)*100</f>
        <v>0</v>
      </c>
      <c r="K41" s="209">
        <f t="shared" si="4"/>
        <v>0</v>
      </c>
      <c r="L41" s="224"/>
    </row>
    <row r="42" spans="1:12" s="205" customFormat="1" x14ac:dyDescent="0.2">
      <c r="A42" s="228" t="s">
        <v>50</v>
      </c>
      <c r="B42" s="229"/>
      <c r="C42" s="210">
        <v>0</v>
      </c>
      <c r="D42" s="210">
        <v>0</v>
      </c>
      <c r="E42" s="210">
        <v>0</v>
      </c>
      <c r="F42" s="210">
        <f t="shared" si="3"/>
        <v>0</v>
      </c>
      <c r="G42" s="212">
        <v>0</v>
      </c>
      <c r="H42" s="210">
        <f>(C42/t1a!H42)*100</f>
        <v>0</v>
      </c>
      <c r="I42" s="210">
        <f>(D42/t1a!I42)*100</f>
        <v>0</v>
      </c>
      <c r="J42" s="210">
        <f>(E42/t1a!J42)*100</f>
        <v>0</v>
      </c>
      <c r="K42" s="210">
        <f t="shared" si="4"/>
        <v>0</v>
      </c>
      <c r="L42" s="225"/>
    </row>
    <row r="43" spans="1:12" customFormat="1" x14ac:dyDescent="0.2">
      <c r="A43" s="206">
        <v>34</v>
      </c>
      <c r="B43" s="207" t="s">
        <v>51</v>
      </c>
      <c r="C43" s="209">
        <v>0</v>
      </c>
      <c r="D43" s="209">
        <v>0</v>
      </c>
      <c r="E43" s="209">
        <v>0</v>
      </c>
      <c r="F43" s="209">
        <f t="shared" si="3"/>
        <v>0</v>
      </c>
      <c r="G43" s="211">
        <v>0</v>
      </c>
      <c r="H43" s="209">
        <f>(C43/t1a!H43)*100</f>
        <v>0</v>
      </c>
      <c r="I43" s="209">
        <f>(D43/t1a!I43)*100</f>
        <v>0</v>
      </c>
      <c r="J43" s="209">
        <f>(E43/t1a!J43)*100</f>
        <v>0</v>
      </c>
      <c r="K43" s="209">
        <f t="shared" si="4"/>
        <v>0</v>
      </c>
      <c r="L43" s="224"/>
    </row>
    <row r="44" spans="1:12" customFormat="1" x14ac:dyDescent="0.2">
      <c r="A44" s="206">
        <v>35</v>
      </c>
      <c r="B44" s="207" t="s">
        <v>52</v>
      </c>
      <c r="C44" s="209">
        <v>0</v>
      </c>
      <c r="D44" s="209">
        <v>0</v>
      </c>
      <c r="E44" s="209">
        <v>0</v>
      </c>
      <c r="F44" s="209">
        <f t="shared" si="3"/>
        <v>0</v>
      </c>
      <c r="G44" s="211">
        <v>0</v>
      </c>
      <c r="H44" s="209">
        <f>(C44/t1a!H44)*100</f>
        <v>0</v>
      </c>
      <c r="I44" s="209">
        <f>(D44/t1a!I44)*100</f>
        <v>0</v>
      </c>
      <c r="J44" s="209">
        <f>(E44/t1a!J44)*100</f>
        <v>0</v>
      </c>
      <c r="K44" s="209">
        <f t="shared" si="4"/>
        <v>0</v>
      </c>
      <c r="L44" s="224"/>
    </row>
    <row r="45" spans="1:12" customFormat="1" x14ac:dyDescent="0.2">
      <c r="A45" s="206">
        <v>36</v>
      </c>
      <c r="B45" s="207" t="s">
        <v>53</v>
      </c>
      <c r="C45" s="209">
        <v>0</v>
      </c>
      <c r="D45" s="209">
        <v>0</v>
      </c>
      <c r="E45" s="209">
        <v>0</v>
      </c>
      <c r="F45" s="209">
        <f t="shared" si="3"/>
        <v>0</v>
      </c>
      <c r="G45" s="211">
        <v>0</v>
      </c>
      <c r="H45" s="209">
        <f>(C45/t1a!H45)*100</f>
        <v>0</v>
      </c>
      <c r="I45" s="209">
        <f>(D45/t1a!I45)*100</f>
        <v>0</v>
      </c>
      <c r="J45" s="209">
        <f>(E45/t1a!J45)*100</f>
        <v>0</v>
      </c>
      <c r="K45" s="209">
        <f t="shared" si="4"/>
        <v>0</v>
      </c>
      <c r="L45" s="224"/>
    </row>
    <row r="46" spans="1:12" customFormat="1" x14ac:dyDescent="0.2">
      <c r="A46" s="206">
        <v>37</v>
      </c>
      <c r="B46" s="207" t="s">
        <v>54</v>
      </c>
      <c r="C46" s="209">
        <v>0</v>
      </c>
      <c r="D46" s="209">
        <v>0</v>
      </c>
      <c r="E46" s="209">
        <v>0</v>
      </c>
      <c r="F46" s="209">
        <f t="shared" si="3"/>
        <v>0</v>
      </c>
      <c r="G46" s="211">
        <v>0</v>
      </c>
      <c r="H46" s="209">
        <f>(C46/t1a!H46)*100</f>
        <v>0</v>
      </c>
      <c r="I46" s="209">
        <f>(D46/t1a!I46)*100</f>
        <v>0</v>
      </c>
      <c r="J46" s="209">
        <f>(E46/t1a!J46)*100</f>
        <v>0</v>
      </c>
      <c r="K46" s="209">
        <f t="shared" si="4"/>
        <v>0</v>
      </c>
      <c r="L46" s="224"/>
    </row>
    <row r="47" spans="1:12" customFormat="1" x14ac:dyDescent="0.2">
      <c r="A47" s="206">
        <v>38</v>
      </c>
      <c r="B47" s="207" t="s">
        <v>55</v>
      </c>
      <c r="C47" s="209">
        <v>0</v>
      </c>
      <c r="D47" s="209">
        <v>0</v>
      </c>
      <c r="E47" s="209">
        <v>0</v>
      </c>
      <c r="F47" s="209">
        <f t="shared" si="3"/>
        <v>0</v>
      </c>
      <c r="G47" s="211">
        <v>0</v>
      </c>
      <c r="H47" s="209">
        <f>(C47/t1a!H47)*100</f>
        <v>0</v>
      </c>
      <c r="I47" s="209">
        <f>(D47/t1a!I47)*100</f>
        <v>0</v>
      </c>
      <c r="J47" s="209">
        <f>(E47/t1a!J47)*100</f>
        <v>0</v>
      </c>
      <c r="K47" s="209">
        <f t="shared" si="4"/>
        <v>0</v>
      </c>
      <c r="L47" s="224"/>
    </row>
    <row r="48" spans="1:12" customFormat="1" x14ac:dyDescent="0.2">
      <c r="A48" s="206">
        <v>39</v>
      </c>
      <c r="B48" s="207" t="s">
        <v>56</v>
      </c>
      <c r="C48" s="209">
        <v>0</v>
      </c>
      <c r="D48" s="209">
        <v>0</v>
      </c>
      <c r="E48" s="209">
        <v>0</v>
      </c>
      <c r="F48" s="209">
        <f t="shared" si="3"/>
        <v>0</v>
      </c>
      <c r="G48" s="211">
        <v>0</v>
      </c>
      <c r="H48" s="209">
        <f>(C48/t1a!H48)*100</f>
        <v>0</v>
      </c>
      <c r="I48" s="209">
        <f>(D48/t1a!I48)*100</f>
        <v>0</v>
      </c>
      <c r="J48" s="209">
        <f>(E48/t1a!J48)*100</f>
        <v>0</v>
      </c>
      <c r="K48" s="209">
        <f t="shared" si="4"/>
        <v>0</v>
      </c>
      <c r="L48" s="224"/>
    </row>
    <row r="49" spans="1:12" customFormat="1" x14ac:dyDescent="0.2">
      <c r="A49" s="206">
        <v>40</v>
      </c>
      <c r="B49" s="207" t="s">
        <v>57</v>
      </c>
      <c r="C49" s="209">
        <v>0</v>
      </c>
      <c r="D49" s="209">
        <v>0</v>
      </c>
      <c r="E49" s="209">
        <v>0</v>
      </c>
      <c r="F49" s="209">
        <f t="shared" si="3"/>
        <v>0</v>
      </c>
      <c r="G49" s="211">
        <v>0</v>
      </c>
      <c r="H49" s="209">
        <f>(C49/t1a!H49)*100</f>
        <v>0</v>
      </c>
      <c r="I49" s="209">
        <f>(D49/t1a!I49)*100</f>
        <v>0</v>
      </c>
      <c r="J49" s="209">
        <f>(E49/t1a!J49)*100</f>
        <v>0</v>
      </c>
      <c r="K49" s="209">
        <f t="shared" si="4"/>
        <v>0</v>
      </c>
      <c r="L49" s="224"/>
    </row>
    <row r="50" spans="1:12" s="205" customFormat="1" x14ac:dyDescent="0.2">
      <c r="A50" s="228" t="s">
        <v>58</v>
      </c>
      <c r="B50" s="229"/>
      <c r="C50" s="210">
        <v>0</v>
      </c>
      <c r="D50" s="210">
        <v>0</v>
      </c>
      <c r="E50" s="210">
        <v>0</v>
      </c>
      <c r="F50" s="210">
        <f t="shared" si="3"/>
        <v>0</v>
      </c>
      <c r="G50" s="212">
        <v>0</v>
      </c>
      <c r="H50" s="210">
        <f>(C50/t1a!H50)*100</f>
        <v>0</v>
      </c>
      <c r="I50" s="210">
        <f>(D50/t1a!I50)*100</f>
        <v>0</v>
      </c>
      <c r="J50" s="210">
        <f>(E50/t1a!J50)*100</f>
        <v>0</v>
      </c>
      <c r="K50" s="210">
        <f t="shared" si="4"/>
        <v>0</v>
      </c>
      <c r="L50" s="225"/>
    </row>
    <row r="51" spans="1:12" customFormat="1" x14ac:dyDescent="0.2">
      <c r="A51" s="206">
        <v>41</v>
      </c>
      <c r="B51" s="207" t="s">
        <v>59</v>
      </c>
      <c r="C51" s="209">
        <v>0</v>
      </c>
      <c r="D51" s="209">
        <v>0</v>
      </c>
      <c r="E51" s="209">
        <v>0</v>
      </c>
      <c r="F51" s="209">
        <f t="shared" si="3"/>
        <v>0</v>
      </c>
      <c r="G51" s="209">
        <f t="shared" ref="G51:G57" si="5">(F51-D51)</f>
        <v>0</v>
      </c>
      <c r="H51" s="209">
        <f t="shared" ref="H51:H57" si="6">(G51-E51)</f>
        <v>0</v>
      </c>
      <c r="I51" s="209">
        <f t="shared" ref="I51:I57" si="7">(H51-F51)</f>
        <v>0</v>
      </c>
      <c r="J51" s="209">
        <f t="shared" ref="J51:J57" si="8">(I51-G51)</f>
        <v>0</v>
      </c>
      <c r="K51" s="209">
        <f t="shared" si="4"/>
        <v>0</v>
      </c>
      <c r="L51" s="224"/>
    </row>
    <row r="52" spans="1:12" customFormat="1" x14ac:dyDescent="0.2">
      <c r="A52" s="206">
        <v>42</v>
      </c>
      <c r="B52" s="207" t="s">
        <v>60</v>
      </c>
      <c r="C52" s="209">
        <v>0</v>
      </c>
      <c r="D52" s="209">
        <v>0</v>
      </c>
      <c r="E52" s="209">
        <v>0</v>
      </c>
      <c r="F52" s="209">
        <f t="shared" si="3"/>
        <v>0</v>
      </c>
      <c r="G52" s="209">
        <f t="shared" si="5"/>
        <v>0</v>
      </c>
      <c r="H52" s="209">
        <f t="shared" si="6"/>
        <v>0</v>
      </c>
      <c r="I52" s="209">
        <f t="shared" si="7"/>
        <v>0</v>
      </c>
      <c r="J52" s="209">
        <f t="shared" si="8"/>
        <v>0</v>
      </c>
      <c r="K52" s="209">
        <f t="shared" si="4"/>
        <v>0</v>
      </c>
      <c r="L52" s="224"/>
    </row>
    <row r="53" spans="1:12" customFormat="1" x14ac:dyDescent="0.2">
      <c r="A53" s="206">
        <v>43</v>
      </c>
      <c r="B53" s="207" t="s">
        <v>61</v>
      </c>
      <c r="C53" s="209">
        <v>0</v>
      </c>
      <c r="D53" s="209">
        <v>0</v>
      </c>
      <c r="E53" s="209">
        <v>0</v>
      </c>
      <c r="F53" s="209">
        <f t="shared" si="3"/>
        <v>0</v>
      </c>
      <c r="G53" s="209">
        <f t="shared" si="5"/>
        <v>0</v>
      </c>
      <c r="H53" s="209">
        <f t="shared" si="6"/>
        <v>0</v>
      </c>
      <c r="I53" s="209">
        <f t="shared" si="7"/>
        <v>0</v>
      </c>
      <c r="J53" s="209">
        <f t="shared" si="8"/>
        <v>0</v>
      </c>
      <c r="K53" s="209">
        <f t="shared" si="4"/>
        <v>0</v>
      </c>
      <c r="L53" s="224"/>
    </row>
    <row r="54" spans="1:12" customFormat="1" x14ac:dyDescent="0.2">
      <c r="A54" s="206">
        <v>44</v>
      </c>
      <c r="B54" s="207" t="s">
        <v>62</v>
      </c>
      <c r="C54" s="209">
        <v>0</v>
      </c>
      <c r="D54" s="209">
        <v>0</v>
      </c>
      <c r="E54" s="209">
        <v>0</v>
      </c>
      <c r="F54" s="209">
        <f t="shared" si="3"/>
        <v>0</v>
      </c>
      <c r="G54" s="209">
        <f t="shared" si="5"/>
        <v>0</v>
      </c>
      <c r="H54" s="209">
        <f t="shared" si="6"/>
        <v>0</v>
      </c>
      <c r="I54" s="209">
        <f t="shared" si="7"/>
        <v>0</v>
      </c>
      <c r="J54" s="209">
        <f t="shared" si="8"/>
        <v>0</v>
      </c>
      <c r="K54" s="209">
        <f t="shared" si="4"/>
        <v>0</v>
      </c>
      <c r="L54" s="226"/>
    </row>
    <row r="55" spans="1:12" customFormat="1" x14ac:dyDescent="0.2">
      <c r="A55" s="206">
        <v>45</v>
      </c>
      <c r="B55" s="207" t="s">
        <v>63</v>
      </c>
      <c r="C55" s="209">
        <v>0</v>
      </c>
      <c r="D55" s="209">
        <v>0</v>
      </c>
      <c r="E55" s="209">
        <v>0</v>
      </c>
      <c r="F55" s="209">
        <f t="shared" si="3"/>
        <v>0</v>
      </c>
      <c r="G55" s="209">
        <f t="shared" si="5"/>
        <v>0</v>
      </c>
      <c r="H55" s="209">
        <f t="shared" si="6"/>
        <v>0</v>
      </c>
      <c r="I55" s="209">
        <f t="shared" si="7"/>
        <v>0</v>
      </c>
      <c r="J55" s="209">
        <f t="shared" si="8"/>
        <v>0</v>
      </c>
      <c r="K55" s="209">
        <f t="shared" si="4"/>
        <v>0</v>
      </c>
      <c r="L55" s="226"/>
    </row>
    <row r="56" spans="1:12" customFormat="1" x14ac:dyDescent="0.2">
      <c r="A56" s="206">
        <v>46</v>
      </c>
      <c r="B56" s="207" t="s">
        <v>64</v>
      </c>
      <c r="C56" s="209">
        <v>0</v>
      </c>
      <c r="D56" s="209">
        <v>0</v>
      </c>
      <c r="E56" s="209">
        <v>0</v>
      </c>
      <c r="F56" s="209">
        <f t="shared" si="3"/>
        <v>0</v>
      </c>
      <c r="G56" s="209">
        <f t="shared" si="5"/>
        <v>0</v>
      </c>
      <c r="H56" s="209">
        <f t="shared" si="6"/>
        <v>0</v>
      </c>
      <c r="I56" s="209">
        <f t="shared" si="7"/>
        <v>0</v>
      </c>
      <c r="J56" s="209">
        <f t="shared" si="8"/>
        <v>0</v>
      </c>
      <c r="K56" s="209">
        <f t="shared" si="4"/>
        <v>0</v>
      </c>
      <c r="L56" s="226"/>
    </row>
    <row r="57" spans="1:12" s="205" customFormat="1" x14ac:dyDescent="0.2">
      <c r="A57" s="228" t="s">
        <v>65</v>
      </c>
      <c r="B57" s="229"/>
      <c r="C57" s="210">
        <v>0</v>
      </c>
      <c r="D57" s="210">
        <f>SUM(D51:D56)</f>
        <v>0</v>
      </c>
      <c r="E57" s="210">
        <f>SUM(E51:E56)</f>
        <v>0</v>
      </c>
      <c r="F57" s="210">
        <f t="shared" si="3"/>
        <v>0</v>
      </c>
      <c r="G57" s="210">
        <f t="shared" si="5"/>
        <v>0</v>
      </c>
      <c r="H57" s="210">
        <f t="shared" si="6"/>
        <v>0</v>
      </c>
      <c r="I57" s="210">
        <f t="shared" si="7"/>
        <v>0</v>
      </c>
      <c r="J57" s="210">
        <f t="shared" si="8"/>
        <v>0</v>
      </c>
      <c r="K57" s="210">
        <f t="shared" si="4"/>
        <v>0</v>
      </c>
      <c r="L57" s="227"/>
    </row>
    <row r="58" spans="1:12" s="205" customFormat="1" x14ac:dyDescent="0.2">
      <c r="A58" s="228" t="s">
        <v>66</v>
      </c>
      <c r="B58" s="229"/>
      <c r="C58" s="210">
        <v>1937.08</v>
      </c>
      <c r="D58" s="210">
        <f>SUM(D18+D38+D40+D42+D50+D57)</f>
        <v>1040.68</v>
      </c>
      <c r="E58" s="210">
        <f>SUM(E18+E38+E40+E42+E50+E57)</f>
        <v>1320.5299999999997</v>
      </c>
      <c r="F58" s="210">
        <f t="shared" si="3"/>
        <v>-616.55000000000018</v>
      </c>
      <c r="G58" s="212">
        <f t="shared" si="2"/>
        <v>-31.828835153943057</v>
      </c>
      <c r="H58" s="210">
        <f>(C58/t1a!H58)*100</f>
        <v>0.82737405864460201</v>
      </c>
      <c r="I58" s="210">
        <f>(D58/t1a!I58)*100</f>
        <v>0.48599189129338166</v>
      </c>
      <c r="J58" s="210">
        <f>(E58/t1a!J58)*100</f>
        <v>0.54452130613364458</v>
      </c>
      <c r="K58" s="210">
        <f t="shared" si="4"/>
        <v>-0.28285275251095743</v>
      </c>
      <c r="L58" s="227"/>
    </row>
    <row r="59" spans="1:12" x14ac:dyDescent="0.2">
      <c r="G59" s="33" t="str">
        <f t="shared" si="2"/>
        <v/>
      </c>
      <c r="L59" s="226"/>
    </row>
    <row r="60" spans="1:12" x14ac:dyDescent="0.2">
      <c r="G60" s="33" t="str">
        <f t="shared" si="2"/>
        <v/>
      </c>
      <c r="L60" s="226"/>
    </row>
  </sheetData>
  <mergeCells count="16">
    <mergeCell ref="C1:K1"/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C1" sqref="C1:K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3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3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67</v>
      </c>
      <c r="C1" s="287" t="s">
        <v>68</v>
      </c>
      <c r="D1" s="287"/>
      <c r="E1" s="287"/>
      <c r="F1" s="287"/>
      <c r="G1" s="287"/>
      <c r="H1" s="287"/>
      <c r="I1" s="287"/>
      <c r="J1" s="287"/>
      <c r="K1" s="287"/>
    </row>
    <row r="2" spans="1:12" s="25" customFormat="1" ht="18.75" customHeight="1" x14ac:dyDescent="0.25">
      <c r="A2" s="14"/>
      <c r="C2" s="45" t="s">
        <v>69</v>
      </c>
      <c r="D2" s="45"/>
      <c r="E2" s="45"/>
      <c r="F2" s="45"/>
      <c r="G2" s="45"/>
      <c r="H2" s="45"/>
      <c r="I2" s="286" t="s">
        <v>3</v>
      </c>
      <c r="J2" s="286"/>
      <c r="K2" s="286"/>
    </row>
    <row r="3" spans="1:12" s="25" customFormat="1" x14ac:dyDescent="0.2">
      <c r="A3" s="230" t="s">
        <v>4</v>
      </c>
      <c r="B3" s="230" t="s">
        <v>5</v>
      </c>
      <c r="C3" s="222" t="s">
        <v>6</v>
      </c>
      <c r="D3" s="222"/>
      <c r="E3" s="222"/>
      <c r="F3" s="222"/>
      <c r="G3" s="222"/>
      <c r="H3" s="222" t="s">
        <v>70</v>
      </c>
      <c r="I3" s="222"/>
      <c r="J3" s="222"/>
      <c r="K3" s="222"/>
      <c r="L3" s="223" t="s">
        <v>71</v>
      </c>
    </row>
    <row r="4" spans="1:12" s="25" customFormat="1" ht="38.25" x14ac:dyDescent="0.2">
      <c r="A4" s="231"/>
      <c r="B4" s="231"/>
      <c r="C4" s="59" t="s">
        <v>9</v>
      </c>
      <c r="D4" s="59" t="s">
        <v>10</v>
      </c>
      <c r="E4" s="59" t="s">
        <v>11</v>
      </c>
      <c r="F4" s="221" t="str">
        <f>"GROWTH DURING THE YEAR " &amp;AsOn!D1</f>
        <v>GROWTH DURING THE YEAR 2025-26</v>
      </c>
      <c r="G4" s="221"/>
      <c r="H4" s="59" t="str">
        <f>C4</f>
        <v>As on  31ST MAR 25</v>
      </c>
      <c r="I4" s="59" t="str">
        <f>D4</f>
        <v>As on 30TH JUNE 24</v>
      </c>
      <c r="J4" s="59" t="str">
        <f>E4</f>
        <v>As on 30TH JUNE 25</v>
      </c>
      <c r="K4" s="58" t="str">
        <f>F4</f>
        <v>GROWTH DURING THE YEAR 2025-26</v>
      </c>
      <c r="L4" s="223"/>
    </row>
    <row r="5" spans="1:12" s="25" customFormat="1" x14ac:dyDescent="0.2">
      <c r="A5" s="58"/>
      <c r="B5" s="58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223"/>
    </row>
    <row r="6" spans="1:12" x14ac:dyDescent="0.2">
      <c r="A6" s="168">
        <v>1</v>
      </c>
      <c r="B6" s="169" t="s">
        <v>14</v>
      </c>
      <c r="C6" s="170">
        <v>0.57999999999999996</v>
      </c>
      <c r="D6" s="170">
        <v>0.72</v>
      </c>
      <c r="E6" s="170">
        <v>0.49</v>
      </c>
      <c r="F6" s="170">
        <f t="shared" ref="F6:G37" si="2">(E6-C6)</f>
        <v>-8.9999999999999969E-2</v>
      </c>
      <c r="G6" s="172">
        <f>IF(C6=0,"",(E6-C6)/C6*100)</f>
        <v>-15.51724137931034</v>
      </c>
      <c r="H6" s="170">
        <f>(C6/t1a!H6)*100</f>
        <v>3.469779417747084E-3</v>
      </c>
      <c r="I6" s="170">
        <f>(D6/t1a!I6)*100</f>
        <v>4.8850056109717224E-3</v>
      </c>
      <c r="J6" s="170">
        <f>(E6/t1a!J6)*100</f>
        <v>2.8485705698478225E-3</v>
      </c>
      <c r="K6" s="170">
        <f t="shared" ref="K6:K37" si="3">(J6-H6)</f>
        <v>-6.2120884789926148E-4</v>
      </c>
      <c r="L6" s="226"/>
    </row>
    <row r="7" spans="1:12" x14ac:dyDescent="0.2">
      <c r="A7" s="168">
        <v>2</v>
      </c>
      <c r="B7" s="169" t="s">
        <v>15</v>
      </c>
      <c r="C7" s="170">
        <v>7.36</v>
      </c>
      <c r="D7" s="170">
        <v>1.46</v>
      </c>
      <c r="E7" s="170">
        <v>7.85</v>
      </c>
      <c r="F7" s="170">
        <f t="shared" si="2"/>
        <v>0.48999999999999932</v>
      </c>
      <c r="G7" s="172">
        <f t="shared" ref="G7:G60" si="4">IF(C7=0,"",(E7-C7)/C7*100)</f>
        <v>6.657608695652165</v>
      </c>
      <c r="H7" s="170">
        <f>(C7/t1a!H7)*100</f>
        <v>9.5808258515674927E-2</v>
      </c>
      <c r="I7" s="170">
        <f>(D7/t1a!I7)*100</f>
        <v>2.2449346739386148E-2</v>
      </c>
      <c r="J7" s="170">
        <f>(E7/t1a!J7)*100</f>
        <v>0.11045743448889163</v>
      </c>
      <c r="K7" s="170">
        <f t="shared" si="3"/>
        <v>1.4649175973216702E-2</v>
      </c>
      <c r="L7" s="226"/>
    </row>
    <row r="8" spans="1:12" x14ac:dyDescent="0.2">
      <c r="A8" s="168">
        <v>3</v>
      </c>
      <c r="B8" s="169" t="s">
        <v>16</v>
      </c>
      <c r="C8" s="170">
        <v>0</v>
      </c>
      <c r="D8" s="170">
        <v>0</v>
      </c>
      <c r="E8" s="170">
        <v>0</v>
      </c>
      <c r="F8" s="170">
        <f t="shared" si="2"/>
        <v>0</v>
      </c>
      <c r="G8" s="172">
        <v>0</v>
      </c>
      <c r="H8" s="170">
        <f>(C8/t1a!H8)*100</f>
        <v>0</v>
      </c>
      <c r="I8" s="170">
        <f>(D8/t1a!I8)*100</f>
        <v>0</v>
      </c>
      <c r="J8" s="170">
        <f>(E8/t1a!J8)*100</f>
        <v>0</v>
      </c>
      <c r="K8" s="170">
        <f t="shared" si="3"/>
        <v>0</v>
      </c>
      <c r="L8" s="226"/>
    </row>
    <row r="9" spans="1:12" x14ac:dyDescent="0.2">
      <c r="A9" s="168">
        <v>4</v>
      </c>
      <c r="B9" s="169" t="s">
        <v>17</v>
      </c>
      <c r="C9" s="170">
        <v>0.56999999999999995</v>
      </c>
      <c r="D9" s="170">
        <v>0.59</v>
      </c>
      <c r="E9" s="170">
        <v>0.55000000000000004</v>
      </c>
      <c r="F9" s="170">
        <f t="shared" si="2"/>
        <v>-1.9999999999999907E-2</v>
      </c>
      <c r="G9" s="172">
        <f t="shared" si="4"/>
        <v>-3.5087719298245452</v>
      </c>
      <c r="H9" s="170">
        <f>(C9/t1a!H9)*100</f>
        <v>1.0616007822321553E-2</v>
      </c>
      <c r="I9" s="170">
        <f>(D9/t1a!I9)*100</f>
        <v>1.0732443813837575E-2</v>
      </c>
      <c r="J9" s="170">
        <f>(E9/t1a!J9)*100</f>
        <v>1.1414482695644233E-2</v>
      </c>
      <c r="K9" s="170">
        <f t="shared" si="3"/>
        <v>7.984748733226802E-4</v>
      </c>
      <c r="L9" s="226"/>
    </row>
    <row r="10" spans="1:12" x14ac:dyDescent="0.2">
      <c r="A10" s="168">
        <v>5</v>
      </c>
      <c r="B10" s="169" t="s">
        <v>18</v>
      </c>
      <c r="C10" s="170">
        <v>0</v>
      </c>
      <c r="D10" s="170">
        <v>0</v>
      </c>
      <c r="E10" s="170">
        <v>0</v>
      </c>
      <c r="F10" s="170">
        <f t="shared" si="2"/>
        <v>0</v>
      </c>
      <c r="G10" s="172">
        <v>0</v>
      </c>
      <c r="H10" s="170">
        <f>(C10/t1a!H10)*100</f>
        <v>0</v>
      </c>
      <c r="I10" s="170">
        <f>(D10/t1a!I10)*100</f>
        <v>0</v>
      </c>
      <c r="J10" s="170">
        <f>(E10/t1a!J10)*100</f>
        <v>0</v>
      </c>
      <c r="K10" s="170">
        <f t="shared" si="3"/>
        <v>0</v>
      </c>
      <c r="L10" s="226"/>
    </row>
    <row r="11" spans="1:12" x14ac:dyDescent="0.2">
      <c r="A11" s="168">
        <v>6</v>
      </c>
      <c r="B11" s="169" t="s">
        <v>19</v>
      </c>
      <c r="C11" s="170">
        <v>0</v>
      </c>
      <c r="D11" s="170">
        <v>0</v>
      </c>
      <c r="E11" s="170">
        <v>0</v>
      </c>
      <c r="F11" s="170">
        <f t="shared" si="2"/>
        <v>0</v>
      </c>
      <c r="G11" s="172">
        <v>0</v>
      </c>
      <c r="H11" s="170">
        <f>(C11/t1a!H11)*100</f>
        <v>0</v>
      </c>
      <c r="I11" s="170">
        <f>(D11/t1a!I11)*100</f>
        <v>0</v>
      </c>
      <c r="J11" s="170">
        <f>(E11/t1a!J11)*100</f>
        <v>0</v>
      </c>
      <c r="K11" s="170">
        <f t="shared" si="3"/>
        <v>0</v>
      </c>
      <c r="L11" s="226"/>
    </row>
    <row r="12" spans="1:12" x14ac:dyDescent="0.2">
      <c r="A12" s="168">
        <v>7</v>
      </c>
      <c r="B12" s="169" t="s">
        <v>20</v>
      </c>
      <c r="C12" s="170">
        <v>0.02</v>
      </c>
      <c r="D12" s="170">
        <v>0</v>
      </c>
      <c r="E12" s="170">
        <v>0.02</v>
      </c>
      <c r="F12" s="170">
        <f t="shared" si="2"/>
        <v>0</v>
      </c>
      <c r="G12" s="172">
        <f t="shared" si="4"/>
        <v>0</v>
      </c>
      <c r="H12" s="170">
        <f>(C12/t1a!H12)*100</f>
        <v>2.0748609843140508E-3</v>
      </c>
      <c r="I12" s="170">
        <f>(D12/t1a!I12)*100</f>
        <v>0</v>
      </c>
      <c r="J12" s="170">
        <f>(E12/t1a!J12)*100</f>
        <v>1.8492834026814611E-3</v>
      </c>
      <c r="K12" s="170">
        <f t="shared" si="3"/>
        <v>-2.2557758163258977E-4</v>
      </c>
      <c r="L12" s="226"/>
    </row>
    <row r="13" spans="1:12" x14ac:dyDescent="0.2">
      <c r="A13" s="168">
        <v>8</v>
      </c>
      <c r="B13" s="169" t="s">
        <v>21</v>
      </c>
      <c r="C13" s="170">
        <v>0</v>
      </c>
      <c r="D13" s="170">
        <v>0</v>
      </c>
      <c r="E13" s="170">
        <v>0</v>
      </c>
      <c r="F13" s="170">
        <f t="shared" si="2"/>
        <v>0</v>
      </c>
      <c r="G13" s="172">
        <v>0</v>
      </c>
      <c r="H13" s="170">
        <f>(C13/t1a!H13)*100</f>
        <v>0</v>
      </c>
      <c r="I13" s="170">
        <f>(D13/t1a!I13)*100</f>
        <v>0</v>
      </c>
      <c r="J13" s="170">
        <f>(E13/t1a!J13)*100</f>
        <v>0</v>
      </c>
      <c r="K13" s="170">
        <f t="shared" si="3"/>
        <v>0</v>
      </c>
      <c r="L13" s="226"/>
    </row>
    <row r="14" spans="1:12" x14ac:dyDescent="0.2">
      <c r="A14" s="168">
        <v>9</v>
      </c>
      <c r="B14" s="169" t="s">
        <v>22</v>
      </c>
      <c r="C14" s="170">
        <v>0</v>
      </c>
      <c r="D14" s="170">
        <v>0</v>
      </c>
      <c r="E14" s="170">
        <v>0</v>
      </c>
      <c r="F14" s="170">
        <f t="shared" si="2"/>
        <v>0</v>
      </c>
      <c r="G14" s="172">
        <v>0</v>
      </c>
      <c r="H14" s="170">
        <f>(C14/t1a!H14)*100</f>
        <v>0</v>
      </c>
      <c r="I14" s="170">
        <f>(D14/t1a!I14)*100</f>
        <v>0</v>
      </c>
      <c r="J14" s="170">
        <f>(E14/t1a!J14)*100</f>
        <v>0</v>
      </c>
      <c r="K14" s="170">
        <f t="shared" si="3"/>
        <v>0</v>
      </c>
      <c r="L14" s="226"/>
    </row>
    <row r="15" spans="1:12" x14ac:dyDescent="0.2">
      <c r="A15" s="168">
        <v>10</v>
      </c>
      <c r="B15" s="169" t="s">
        <v>23</v>
      </c>
      <c r="C15" s="170">
        <v>0</v>
      </c>
      <c r="D15" s="170">
        <v>0</v>
      </c>
      <c r="E15" s="170">
        <v>0</v>
      </c>
      <c r="F15" s="170">
        <f t="shared" si="2"/>
        <v>0</v>
      </c>
      <c r="G15" s="172">
        <v>0</v>
      </c>
      <c r="H15" s="170">
        <f>(C15/t1a!H15)*100</f>
        <v>0</v>
      </c>
      <c r="I15" s="170">
        <f>(D15/t1a!I15)*100</f>
        <v>0</v>
      </c>
      <c r="J15" s="170">
        <f>(E15/t1a!J15)*100</f>
        <v>0</v>
      </c>
      <c r="K15" s="170">
        <f t="shared" si="3"/>
        <v>0</v>
      </c>
      <c r="L15" s="226"/>
    </row>
    <row r="16" spans="1:12" x14ac:dyDescent="0.2">
      <c r="A16" s="168">
        <v>11</v>
      </c>
      <c r="B16" s="169" t="s">
        <v>24</v>
      </c>
      <c r="C16" s="170">
        <v>0</v>
      </c>
      <c r="D16" s="170">
        <v>0</v>
      </c>
      <c r="E16" s="170">
        <v>0</v>
      </c>
      <c r="F16" s="170">
        <f t="shared" si="2"/>
        <v>0</v>
      </c>
      <c r="G16" s="172">
        <v>0</v>
      </c>
      <c r="H16" s="170">
        <f>(C16/t1a!H16)*100</f>
        <v>0</v>
      </c>
      <c r="I16" s="170">
        <f>(D16/t1a!I16)*100</f>
        <v>0</v>
      </c>
      <c r="J16" s="170">
        <f>(E16/t1a!J16)*100</f>
        <v>0</v>
      </c>
      <c r="K16" s="170">
        <f t="shared" si="3"/>
        <v>0</v>
      </c>
      <c r="L16" s="226"/>
    </row>
    <row r="17" spans="1:12" x14ac:dyDescent="0.2">
      <c r="A17" s="168">
        <v>12</v>
      </c>
      <c r="B17" s="169" t="s">
        <v>25</v>
      </c>
      <c r="C17" s="170">
        <v>0.02</v>
      </c>
      <c r="D17" s="170">
        <v>0.03</v>
      </c>
      <c r="E17" s="170">
        <v>0.02</v>
      </c>
      <c r="F17" s="170">
        <f t="shared" si="2"/>
        <v>0</v>
      </c>
      <c r="G17" s="172">
        <f t="shared" si="4"/>
        <v>0</v>
      </c>
      <c r="H17" s="170">
        <f>(C17/t1a!H17)*100</f>
        <v>2.5786421386226439E-4</v>
      </c>
      <c r="I17" s="170">
        <f>(D17/t1a!I17)*100</f>
        <v>4.5142379063566485E-4</v>
      </c>
      <c r="J17" s="170">
        <f>(E17/t1a!J17)*100</f>
        <v>2.5265349331352532E-4</v>
      </c>
      <c r="K17" s="170">
        <f t="shared" si="3"/>
        <v>-5.2107205487390688E-6</v>
      </c>
      <c r="L17" s="226"/>
    </row>
    <row r="18" spans="1:12" s="167" customFormat="1" x14ac:dyDescent="0.2">
      <c r="A18" s="228" t="s">
        <v>26</v>
      </c>
      <c r="B18" s="229"/>
      <c r="C18" s="171">
        <f>SUM(C6:C17)</f>
        <v>8.5499999999999989</v>
      </c>
      <c r="D18" s="171">
        <f>SUM(D6:D17)</f>
        <v>2.7999999999999994</v>
      </c>
      <c r="E18" s="171">
        <f>SUM(E6:E17)</f>
        <v>8.93</v>
      </c>
      <c r="F18" s="171">
        <f t="shared" si="2"/>
        <v>0.38000000000000078</v>
      </c>
      <c r="G18" s="173">
        <f t="shared" si="4"/>
        <v>4.4444444444444544</v>
      </c>
      <c r="H18" s="171">
        <f>(C18/t1a!H18)*100</f>
        <v>6.3563106902217413E-3</v>
      </c>
      <c r="I18" s="171">
        <f>(D18/t1a!I18)*100</f>
        <v>2.2570781365788611E-3</v>
      </c>
      <c r="J18" s="171">
        <f>(E18/t1a!J18)*100</f>
        <v>6.4734481339796439E-3</v>
      </c>
      <c r="K18" s="171">
        <f t="shared" si="3"/>
        <v>1.1713744375790262E-4</v>
      </c>
      <c r="L18" s="227"/>
    </row>
    <row r="19" spans="1:12" x14ac:dyDescent="0.2">
      <c r="A19" s="168">
        <v>13</v>
      </c>
      <c r="B19" s="169" t="s">
        <v>27</v>
      </c>
      <c r="C19" s="170">
        <v>0</v>
      </c>
      <c r="D19" s="170">
        <v>0</v>
      </c>
      <c r="E19" s="170">
        <v>0</v>
      </c>
      <c r="F19" s="170">
        <f t="shared" si="2"/>
        <v>0</v>
      </c>
      <c r="G19" s="209">
        <f t="shared" si="2"/>
        <v>0</v>
      </c>
      <c r="H19" s="170">
        <f>(C19/t1a!H19)*100</f>
        <v>0</v>
      </c>
      <c r="I19" s="170">
        <f>(D19/t1a!I19)*100</f>
        <v>0</v>
      </c>
      <c r="J19" s="170">
        <f>(E19/t1a!J19)*100</f>
        <v>0</v>
      </c>
      <c r="K19" s="170">
        <f t="shared" si="3"/>
        <v>0</v>
      </c>
      <c r="L19" s="226"/>
    </row>
    <row r="20" spans="1:12" x14ac:dyDescent="0.2">
      <c r="A20" s="168">
        <v>14</v>
      </c>
      <c r="B20" s="169" t="s">
        <v>28</v>
      </c>
      <c r="C20" s="170">
        <v>0</v>
      </c>
      <c r="D20" s="170">
        <v>0</v>
      </c>
      <c r="E20" s="170">
        <v>0</v>
      </c>
      <c r="F20" s="170">
        <f t="shared" si="2"/>
        <v>0</v>
      </c>
      <c r="G20" s="209">
        <f t="shared" si="2"/>
        <v>0</v>
      </c>
      <c r="H20" s="170">
        <f>(C20/t1a!H20)*100</f>
        <v>0</v>
      </c>
      <c r="I20" s="170">
        <f>(D20/t1a!I20)*100</f>
        <v>0</v>
      </c>
      <c r="J20" s="170">
        <f>(E20/t1a!J20)*100</f>
        <v>0</v>
      </c>
      <c r="K20" s="170">
        <f t="shared" si="3"/>
        <v>0</v>
      </c>
      <c r="L20" s="226"/>
    </row>
    <row r="21" spans="1:12" x14ac:dyDescent="0.2">
      <c r="A21" s="168">
        <v>15</v>
      </c>
      <c r="B21" s="169" t="s">
        <v>29</v>
      </c>
      <c r="C21" s="170">
        <v>0</v>
      </c>
      <c r="D21" s="170">
        <v>0</v>
      </c>
      <c r="E21" s="170">
        <v>0</v>
      </c>
      <c r="F21" s="170">
        <f t="shared" si="2"/>
        <v>0</v>
      </c>
      <c r="G21" s="209">
        <f t="shared" si="2"/>
        <v>0</v>
      </c>
      <c r="H21" s="170">
        <f>(C21/t1a!H21)*100</f>
        <v>0</v>
      </c>
      <c r="I21" s="170">
        <f>(D21/t1a!I21)*100</f>
        <v>0</v>
      </c>
      <c r="J21" s="170">
        <f>(E21/t1a!J21)*100</f>
        <v>0</v>
      </c>
      <c r="K21" s="170">
        <f t="shared" si="3"/>
        <v>0</v>
      </c>
      <c r="L21" s="226"/>
    </row>
    <row r="22" spans="1:12" x14ac:dyDescent="0.2">
      <c r="A22" s="168">
        <v>16</v>
      </c>
      <c r="B22" s="169" t="s">
        <v>30</v>
      </c>
      <c r="C22" s="170">
        <v>0</v>
      </c>
      <c r="D22" s="170">
        <v>0</v>
      </c>
      <c r="E22" s="170">
        <v>0</v>
      </c>
      <c r="F22" s="170">
        <f t="shared" si="2"/>
        <v>0</v>
      </c>
      <c r="G22" s="209">
        <f t="shared" si="2"/>
        <v>0</v>
      </c>
      <c r="H22" s="170">
        <f>(C22/t1a!H22)*100</f>
        <v>0</v>
      </c>
      <c r="I22" s="170">
        <f>(D22/t1a!I22)*100</f>
        <v>0</v>
      </c>
      <c r="J22" s="170">
        <f>(E22/t1a!J22)*100</f>
        <v>0</v>
      </c>
      <c r="K22" s="170">
        <f t="shared" si="3"/>
        <v>0</v>
      </c>
      <c r="L22" s="226"/>
    </row>
    <row r="23" spans="1:12" x14ac:dyDescent="0.2">
      <c r="A23" s="168">
        <v>17</v>
      </c>
      <c r="B23" s="169" t="s">
        <v>31</v>
      </c>
      <c r="C23" s="170">
        <v>0</v>
      </c>
      <c r="D23" s="170">
        <v>0</v>
      </c>
      <c r="E23" s="170">
        <v>0</v>
      </c>
      <c r="F23" s="170">
        <f t="shared" si="2"/>
        <v>0</v>
      </c>
      <c r="G23" s="209">
        <f t="shared" si="2"/>
        <v>0</v>
      </c>
      <c r="H23" s="170">
        <f>(C23/t1a!H23)*100</f>
        <v>0</v>
      </c>
      <c r="I23" s="170">
        <f>(D23/t1a!I23)*100</f>
        <v>0</v>
      </c>
      <c r="J23" s="170">
        <f>(E23/t1a!J23)*100</f>
        <v>0</v>
      </c>
      <c r="K23" s="170">
        <f t="shared" si="3"/>
        <v>0</v>
      </c>
      <c r="L23" s="226"/>
    </row>
    <row r="24" spans="1:12" x14ac:dyDescent="0.2">
      <c r="A24" s="168">
        <v>18</v>
      </c>
      <c r="B24" s="169" t="s">
        <v>32</v>
      </c>
      <c r="C24" s="170">
        <v>0</v>
      </c>
      <c r="D24" s="170">
        <v>0</v>
      </c>
      <c r="E24" s="170">
        <v>0</v>
      </c>
      <c r="F24" s="170">
        <f t="shared" si="2"/>
        <v>0</v>
      </c>
      <c r="G24" s="209">
        <f t="shared" si="2"/>
        <v>0</v>
      </c>
      <c r="H24" s="170">
        <f>(C24/t1a!H24)*100</f>
        <v>0</v>
      </c>
      <c r="I24" s="170">
        <f>(D24/t1a!I24)*100</f>
        <v>0</v>
      </c>
      <c r="J24" s="170">
        <f>(E24/t1a!J24)*100</f>
        <v>0</v>
      </c>
      <c r="K24" s="170">
        <f t="shared" si="3"/>
        <v>0</v>
      </c>
      <c r="L24" s="226"/>
    </row>
    <row r="25" spans="1:12" x14ac:dyDescent="0.2">
      <c r="A25" s="168">
        <v>19</v>
      </c>
      <c r="B25" s="169" t="s">
        <v>33</v>
      </c>
      <c r="C25" s="170">
        <v>0</v>
      </c>
      <c r="D25" s="170">
        <v>0</v>
      </c>
      <c r="E25" s="170">
        <v>0</v>
      </c>
      <c r="F25" s="170">
        <f t="shared" si="2"/>
        <v>0</v>
      </c>
      <c r="G25" s="209">
        <f t="shared" si="2"/>
        <v>0</v>
      </c>
      <c r="H25" s="170">
        <f>(C25/t1a!H25)*100</f>
        <v>0</v>
      </c>
      <c r="I25" s="170">
        <f>(D25/t1a!I25)*100</f>
        <v>0</v>
      </c>
      <c r="J25" s="170">
        <f>(E25/t1a!J25)*100</f>
        <v>0</v>
      </c>
      <c r="K25" s="170">
        <f t="shared" si="3"/>
        <v>0</v>
      </c>
      <c r="L25" s="226"/>
    </row>
    <row r="26" spans="1:12" x14ac:dyDescent="0.2">
      <c r="A26" s="168">
        <v>20</v>
      </c>
      <c r="B26" s="169" t="s">
        <v>34</v>
      </c>
      <c r="C26" s="170">
        <v>0</v>
      </c>
      <c r="D26" s="170">
        <v>0</v>
      </c>
      <c r="E26" s="170">
        <v>0</v>
      </c>
      <c r="F26" s="170">
        <f t="shared" si="2"/>
        <v>0</v>
      </c>
      <c r="G26" s="209">
        <f t="shared" si="2"/>
        <v>0</v>
      </c>
      <c r="H26" s="170">
        <f>(C26/t1a!H26)*100</f>
        <v>0</v>
      </c>
      <c r="I26" s="170">
        <f>(D26/t1a!I26)*100</f>
        <v>0</v>
      </c>
      <c r="J26" s="170">
        <f>(E26/t1a!J26)*100</f>
        <v>0</v>
      </c>
      <c r="K26" s="170">
        <f t="shared" si="3"/>
        <v>0</v>
      </c>
      <c r="L26" s="226"/>
    </row>
    <row r="27" spans="1:12" x14ac:dyDescent="0.2">
      <c r="A27" s="168">
        <v>21</v>
      </c>
      <c r="B27" s="169" t="s">
        <v>35</v>
      </c>
      <c r="C27" s="170">
        <v>0</v>
      </c>
      <c r="D27" s="170">
        <v>0</v>
      </c>
      <c r="E27" s="170">
        <v>0</v>
      </c>
      <c r="F27" s="170">
        <f t="shared" si="2"/>
        <v>0</v>
      </c>
      <c r="G27" s="209">
        <f t="shared" si="2"/>
        <v>0</v>
      </c>
      <c r="H27" s="170">
        <f>(C27/t1a!H27)*100</f>
        <v>0</v>
      </c>
      <c r="I27" s="170">
        <f>(D27/t1a!I27)*100</f>
        <v>0</v>
      </c>
      <c r="J27" s="170">
        <f>(E27/t1a!J27)*100</f>
        <v>0</v>
      </c>
      <c r="K27" s="170">
        <f t="shared" si="3"/>
        <v>0</v>
      </c>
      <c r="L27" s="226"/>
    </row>
    <row r="28" spans="1:12" x14ac:dyDescent="0.2">
      <c r="A28" s="168">
        <v>22</v>
      </c>
      <c r="B28" s="169" t="s">
        <v>36</v>
      </c>
      <c r="C28" s="170">
        <v>0</v>
      </c>
      <c r="D28" s="170">
        <v>0</v>
      </c>
      <c r="E28" s="170">
        <v>0</v>
      </c>
      <c r="F28" s="170">
        <f t="shared" si="2"/>
        <v>0</v>
      </c>
      <c r="G28" s="209">
        <f t="shared" si="2"/>
        <v>0</v>
      </c>
      <c r="H28" s="170">
        <f>(C28/t1a!H28)*100</f>
        <v>0</v>
      </c>
      <c r="I28" s="170">
        <f>(D28/t1a!I28)*100</f>
        <v>0</v>
      </c>
      <c r="J28" s="170">
        <f>(E28/t1a!J28)*100</f>
        <v>0</v>
      </c>
      <c r="K28" s="170">
        <f t="shared" si="3"/>
        <v>0</v>
      </c>
      <c r="L28" s="226"/>
    </row>
    <row r="29" spans="1:12" x14ac:dyDescent="0.2">
      <c r="A29" s="168">
        <v>23</v>
      </c>
      <c r="B29" s="169" t="s">
        <v>37</v>
      </c>
      <c r="C29" s="170">
        <v>0</v>
      </c>
      <c r="D29" s="170">
        <v>0</v>
      </c>
      <c r="E29" s="170">
        <v>0</v>
      </c>
      <c r="F29" s="170">
        <f t="shared" si="2"/>
        <v>0</v>
      </c>
      <c r="G29" s="209">
        <f t="shared" si="2"/>
        <v>0</v>
      </c>
      <c r="H29" s="170">
        <f>(C29/t1a!H29)*100</f>
        <v>0</v>
      </c>
      <c r="I29" s="170">
        <f>(D29/t1a!I29)*100</f>
        <v>0</v>
      </c>
      <c r="J29" s="170">
        <f>(E29/t1a!J29)*100</f>
        <v>0</v>
      </c>
      <c r="K29" s="170">
        <f t="shared" si="3"/>
        <v>0</v>
      </c>
      <c r="L29" s="226"/>
    </row>
    <row r="30" spans="1:12" x14ac:dyDescent="0.2">
      <c r="A30" s="168">
        <v>24</v>
      </c>
      <c r="B30" s="169" t="s">
        <v>38</v>
      </c>
      <c r="C30" s="170">
        <v>0</v>
      </c>
      <c r="D30" s="170">
        <v>0</v>
      </c>
      <c r="E30" s="170">
        <v>0</v>
      </c>
      <c r="F30" s="170">
        <f t="shared" si="2"/>
        <v>0</v>
      </c>
      <c r="G30" s="209">
        <f t="shared" si="2"/>
        <v>0</v>
      </c>
      <c r="H30" s="170">
        <f>(C30/t1a!H30)*100</f>
        <v>0</v>
      </c>
      <c r="I30" s="170">
        <f>(D30/t1a!I30)*100</f>
        <v>0</v>
      </c>
      <c r="J30" s="170">
        <f>(E30/t1a!J30)*100</f>
        <v>0</v>
      </c>
      <c r="K30" s="170">
        <f t="shared" si="3"/>
        <v>0</v>
      </c>
      <c r="L30" s="226"/>
    </row>
    <row r="31" spans="1:12" x14ac:dyDescent="0.2">
      <c r="A31" s="168">
        <v>25</v>
      </c>
      <c r="B31" s="169" t="s">
        <v>39</v>
      </c>
      <c r="C31" s="170">
        <v>0</v>
      </c>
      <c r="D31" s="170">
        <v>0</v>
      </c>
      <c r="E31" s="170">
        <v>0</v>
      </c>
      <c r="F31" s="170">
        <f t="shared" si="2"/>
        <v>0</v>
      </c>
      <c r="G31" s="209">
        <f t="shared" si="2"/>
        <v>0</v>
      </c>
      <c r="H31" s="170">
        <f>(C31/t1a!H31)*100</f>
        <v>0</v>
      </c>
      <c r="I31" s="170">
        <f>(D31/t1a!I31)*100</f>
        <v>0</v>
      </c>
      <c r="J31" s="170">
        <f>(E31/t1a!J31)*100</f>
        <v>0</v>
      </c>
      <c r="K31" s="170">
        <f t="shared" si="3"/>
        <v>0</v>
      </c>
      <c r="L31" s="226"/>
    </row>
    <row r="32" spans="1:12" x14ac:dyDescent="0.2">
      <c r="A32" s="168">
        <v>26</v>
      </c>
      <c r="B32" s="169" t="s">
        <v>40</v>
      </c>
      <c r="C32" s="170">
        <v>0</v>
      </c>
      <c r="D32" s="170">
        <v>0</v>
      </c>
      <c r="E32" s="170">
        <v>0</v>
      </c>
      <c r="F32" s="170">
        <f t="shared" si="2"/>
        <v>0</v>
      </c>
      <c r="G32" s="209">
        <f t="shared" si="2"/>
        <v>0</v>
      </c>
      <c r="H32" s="170">
        <f>(C32/t1a!H32)*100</f>
        <v>0</v>
      </c>
      <c r="I32" s="170">
        <f>(D32/t1a!I32)*100</f>
        <v>0</v>
      </c>
      <c r="J32" s="170">
        <f>(E32/t1a!J32)*100</f>
        <v>0</v>
      </c>
      <c r="K32" s="170">
        <f t="shared" si="3"/>
        <v>0</v>
      </c>
      <c r="L32" s="226"/>
    </row>
    <row r="33" spans="1:12" x14ac:dyDescent="0.2">
      <c r="A33" s="168">
        <v>27</v>
      </c>
      <c r="B33" s="169" t="s">
        <v>41</v>
      </c>
      <c r="C33" s="170">
        <v>0</v>
      </c>
      <c r="D33" s="170">
        <v>0</v>
      </c>
      <c r="E33" s="170">
        <v>0</v>
      </c>
      <c r="F33" s="170">
        <f t="shared" si="2"/>
        <v>0</v>
      </c>
      <c r="G33" s="209">
        <f t="shared" si="2"/>
        <v>0</v>
      </c>
      <c r="H33" s="170">
        <f>(C33/t1a!H33)*100</f>
        <v>0</v>
      </c>
      <c r="I33" s="170">
        <f>(D33/t1a!I33)*100</f>
        <v>0</v>
      </c>
      <c r="J33" s="170">
        <f>(E33/t1a!J33)*100</f>
        <v>0</v>
      </c>
      <c r="K33" s="170">
        <f t="shared" si="3"/>
        <v>0</v>
      </c>
      <c r="L33" s="226"/>
    </row>
    <row r="34" spans="1:12" x14ac:dyDescent="0.2">
      <c r="A34" s="168">
        <v>28</v>
      </c>
      <c r="B34" s="169" t="s">
        <v>42</v>
      </c>
      <c r="C34" s="170">
        <v>0</v>
      </c>
      <c r="D34" s="170">
        <v>0</v>
      </c>
      <c r="E34" s="170">
        <v>0</v>
      </c>
      <c r="F34" s="170">
        <f t="shared" si="2"/>
        <v>0</v>
      </c>
      <c r="G34" s="209">
        <f t="shared" si="2"/>
        <v>0</v>
      </c>
      <c r="H34" s="170">
        <f>(C34/t1a!H34)*100</f>
        <v>0</v>
      </c>
      <c r="I34" s="170">
        <f>(D34/t1a!I34)*100</f>
        <v>0</v>
      </c>
      <c r="J34" s="170">
        <f>(E34/t1a!J34)*100</f>
        <v>0</v>
      </c>
      <c r="K34" s="170">
        <f t="shared" si="3"/>
        <v>0</v>
      </c>
      <c r="L34" s="226"/>
    </row>
    <row r="35" spans="1:12" x14ac:dyDescent="0.2">
      <c r="A35" s="168">
        <v>29</v>
      </c>
      <c r="B35" s="169" t="s">
        <v>43</v>
      </c>
      <c r="C35" s="170">
        <v>0</v>
      </c>
      <c r="D35" s="170">
        <v>0</v>
      </c>
      <c r="E35" s="170">
        <v>0</v>
      </c>
      <c r="F35" s="170">
        <f t="shared" si="2"/>
        <v>0</v>
      </c>
      <c r="G35" s="209">
        <f t="shared" si="2"/>
        <v>0</v>
      </c>
      <c r="H35" s="170">
        <f>(C35/t1a!H35)*100</f>
        <v>0</v>
      </c>
      <c r="I35" s="170">
        <f>(D35/t1a!I35)*100</f>
        <v>0</v>
      </c>
      <c r="J35" s="170">
        <f>(E35/t1a!J35)*100</f>
        <v>0</v>
      </c>
      <c r="K35" s="170">
        <f t="shared" si="3"/>
        <v>0</v>
      </c>
      <c r="L35" s="226"/>
    </row>
    <row r="36" spans="1:12" x14ac:dyDescent="0.2">
      <c r="A36" s="168">
        <v>30</v>
      </c>
      <c r="B36" s="169" t="s">
        <v>44</v>
      </c>
      <c r="C36" s="170">
        <v>0</v>
      </c>
      <c r="D36" s="170">
        <v>0</v>
      </c>
      <c r="E36" s="170">
        <v>0</v>
      </c>
      <c r="F36" s="170">
        <f t="shared" si="2"/>
        <v>0</v>
      </c>
      <c r="G36" s="209">
        <f t="shared" si="2"/>
        <v>0</v>
      </c>
      <c r="H36" s="170">
        <f>(C36/t1a!H36)*100</f>
        <v>0</v>
      </c>
      <c r="I36" s="170">
        <f>(D36/t1a!I36)*100</f>
        <v>0</v>
      </c>
      <c r="J36" s="170">
        <f>(E36/t1a!J36)*100</f>
        <v>0</v>
      </c>
      <c r="K36" s="170">
        <f t="shared" si="3"/>
        <v>0</v>
      </c>
      <c r="L36" s="226"/>
    </row>
    <row r="37" spans="1:12" x14ac:dyDescent="0.2">
      <c r="A37" s="168">
        <v>31</v>
      </c>
      <c r="B37" s="169" t="s">
        <v>45</v>
      </c>
      <c r="C37" s="170">
        <v>0</v>
      </c>
      <c r="D37" s="170">
        <v>0</v>
      </c>
      <c r="E37" s="170">
        <v>0</v>
      </c>
      <c r="F37" s="170">
        <f t="shared" si="2"/>
        <v>0</v>
      </c>
      <c r="G37" s="209">
        <f t="shared" si="2"/>
        <v>0</v>
      </c>
      <c r="H37" s="170">
        <f>(C37/t1a!H37)*100</f>
        <v>0</v>
      </c>
      <c r="I37" s="170">
        <f>(D37/t1a!I37)*100</f>
        <v>0</v>
      </c>
      <c r="J37" s="170">
        <f>(E37/t1a!J37)*100</f>
        <v>0</v>
      </c>
      <c r="K37" s="170">
        <f t="shared" si="3"/>
        <v>0</v>
      </c>
      <c r="L37" s="226"/>
    </row>
    <row r="38" spans="1:12" s="167" customFormat="1" x14ac:dyDescent="0.2">
      <c r="A38" s="228" t="s">
        <v>46</v>
      </c>
      <c r="B38" s="229"/>
      <c r="C38" s="171">
        <f>SUM(C19:C37)</f>
        <v>0</v>
      </c>
      <c r="D38" s="171">
        <f>SUM(D19:D37)</f>
        <v>0</v>
      </c>
      <c r="E38" s="171">
        <f>SUM(E19:E37)</f>
        <v>0</v>
      </c>
      <c r="F38" s="171">
        <f t="shared" ref="F38:G58" si="5">(E38-C38)</f>
        <v>0</v>
      </c>
      <c r="G38" s="210">
        <f t="shared" si="5"/>
        <v>0</v>
      </c>
      <c r="H38" s="171">
        <f>(C38/t1a!H38)*100</f>
        <v>0</v>
      </c>
      <c r="I38" s="171">
        <f>(D38/t1a!I38)*100</f>
        <v>0</v>
      </c>
      <c r="J38" s="171">
        <f>(E38/t1a!J38)*100</f>
        <v>0</v>
      </c>
      <c r="K38" s="171">
        <f t="shared" ref="K38:K58" si="6">(J38-H38)</f>
        <v>0</v>
      </c>
      <c r="L38" s="227"/>
    </row>
    <row r="39" spans="1:12" x14ac:dyDescent="0.2">
      <c r="A39" s="168">
        <v>32</v>
      </c>
      <c r="B39" s="169" t="s">
        <v>47</v>
      </c>
      <c r="C39" s="170">
        <v>0</v>
      </c>
      <c r="D39" s="170">
        <v>0</v>
      </c>
      <c r="E39" s="170">
        <v>0</v>
      </c>
      <c r="F39" s="170">
        <f t="shared" si="5"/>
        <v>0</v>
      </c>
      <c r="G39" s="209">
        <f t="shared" si="5"/>
        <v>0</v>
      </c>
      <c r="H39" s="170">
        <f>(C39/t1a!H39)*100</f>
        <v>0</v>
      </c>
      <c r="I39" s="170">
        <f>(D39/t1a!I39)*100</f>
        <v>0</v>
      </c>
      <c r="J39" s="170">
        <f>(E39/t1a!J39)*100</f>
        <v>0</v>
      </c>
      <c r="K39" s="170">
        <f t="shared" si="6"/>
        <v>0</v>
      </c>
      <c r="L39" s="226"/>
    </row>
    <row r="40" spans="1:12" s="167" customFormat="1" x14ac:dyDescent="0.2">
      <c r="A40" s="228" t="s">
        <v>48</v>
      </c>
      <c r="B40" s="229"/>
      <c r="C40" s="171">
        <f>SUM(C39:C39)</f>
        <v>0</v>
      </c>
      <c r="D40" s="171">
        <f>SUM(D39:D39)</f>
        <v>0</v>
      </c>
      <c r="E40" s="171">
        <f>SUM(E39:E39)</f>
        <v>0</v>
      </c>
      <c r="F40" s="171">
        <f t="shared" si="5"/>
        <v>0</v>
      </c>
      <c r="G40" s="210">
        <f t="shared" si="5"/>
        <v>0</v>
      </c>
      <c r="H40" s="171">
        <f>(C40/t1a!H40)*100</f>
        <v>0</v>
      </c>
      <c r="I40" s="171">
        <f>(D40/t1a!I40)*100</f>
        <v>0</v>
      </c>
      <c r="J40" s="171">
        <f>(E40/t1a!J40)*100</f>
        <v>0</v>
      </c>
      <c r="K40" s="171">
        <f t="shared" si="6"/>
        <v>0</v>
      </c>
      <c r="L40" s="227"/>
    </row>
    <row r="41" spans="1:12" x14ac:dyDescent="0.2">
      <c r="A41" s="168">
        <v>33</v>
      </c>
      <c r="B41" s="169" t="s">
        <v>49</v>
      </c>
      <c r="C41" s="170">
        <v>0</v>
      </c>
      <c r="D41" s="170">
        <v>0</v>
      </c>
      <c r="E41" s="170">
        <v>0</v>
      </c>
      <c r="F41" s="170">
        <f t="shared" si="5"/>
        <v>0</v>
      </c>
      <c r="G41" s="209">
        <f t="shared" si="5"/>
        <v>0</v>
      </c>
      <c r="H41" s="170">
        <f>(C41/t1a!H41)*100</f>
        <v>0</v>
      </c>
      <c r="I41" s="170">
        <f>(D41/t1a!I41)*100</f>
        <v>0</v>
      </c>
      <c r="J41" s="170">
        <f>(E41/t1a!J41)*100</f>
        <v>0</v>
      </c>
      <c r="K41" s="170">
        <f t="shared" si="6"/>
        <v>0</v>
      </c>
      <c r="L41" s="226"/>
    </row>
    <row r="42" spans="1:12" s="167" customFormat="1" x14ac:dyDescent="0.2">
      <c r="A42" s="228" t="s">
        <v>50</v>
      </c>
      <c r="B42" s="229"/>
      <c r="C42" s="171">
        <f>SUM(C41:C41)</f>
        <v>0</v>
      </c>
      <c r="D42" s="171">
        <f>SUM(D41:D41)</f>
        <v>0</v>
      </c>
      <c r="E42" s="171">
        <f>SUM(E41:E41)</f>
        <v>0</v>
      </c>
      <c r="F42" s="171">
        <f t="shared" si="5"/>
        <v>0</v>
      </c>
      <c r="G42" s="210">
        <f t="shared" si="5"/>
        <v>0</v>
      </c>
      <c r="H42" s="171">
        <f>(C42/t1a!H42)*100</f>
        <v>0</v>
      </c>
      <c r="I42" s="171">
        <f>(D42/t1a!I42)*100</f>
        <v>0</v>
      </c>
      <c r="J42" s="171">
        <f>(E42/t1a!J42)*100</f>
        <v>0</v>
      </c>
      <c r="K42" s="171">
        <f t="shared" si="6"/>
        <v>0</v>
      </c>
      <c r="L42" s="227"/>
    </row>
    <row r="43" spans="1:12" x14ac:dyDescent="0.2">
      <c r="A43" s="168">
        <v>34</v>
      </c>
      <c r="B43" s="169" t="s">
        <v>51</v>
      </c>
      <c r="C43" s="170">
        <v>0</v>
      </c>
      <c r="D43" s="170">
        <v>0</v>
      </c>
      <c r="E43" s="170">
        <v>0</v>
      </c>
      <c r="F43" s="170">
        <f t="shared" si="5"/>
        <v>0</v>
      </c>
      <c r="G43" s="209">
        <f t="shared" si="5"/>
        <v>0</v>
      </c>
      <c r="H43" s="170">
        <f>(C43/t1a!H43)*100</f>
        <v>0</v>
      </c>
      <c r="I43" s="170">
        <f>(D43/t1a!I43)*100</f>
        <v>0</v>
      </c>
      <c r="J43" s="170">
        <f>(E43/t1a!J43)*100</f>
        <v>0</v>
      </c>
      <c r="K43" s="170">
        <f t="shared" si="6"/>
        <v>0</v>
      </c>
      <c r="L43" s="226"/>
    </row>
    <row r="44" spans="1:12" x14ac:dyDescent="0.2">
      <c r="A44" s="168">
        <v>35</v>
      </c>
      <c r="B44" s="169" t="s">
        <v>52</v>
      </c>
      <c r="C44" s="170">
        <v>0</v>
      </c>
      <c r="D44" s="170">
        <v>0</v>
      </c>
      <c r="E44" s="170">
        <v>0</v>
      </c>
      <c r="F44" s="170">
        <f t="shared" si="5"/>
        <v>0</v>
      </c>
      <c r="G44" s="209">
        <f t="shared" si="5"/>
        <v>0</v>
      </c>
      <c r="H44" s="170">
        <f>(C44/t1a!H44)*100</f>
        <v>0</v>
      </c>
      <c r="I44" s="170">
        <f>(D44/t1a!I44)*100</f>
        <v>0</v>
      </c>
      <c r="J44" s="170">
        <f>(E44/t1a!J44)*100</f>
        <v>0</v>
      </c>
      <c r="K44" s="170">
        <f t="shared" si="6"/>
        <v>0</v>
      </c>
      <c r="L44" s="226"/>
    </row>
    <row r="45" spans="1:12" x14ac:dyDescent="0.2">
      <c r="A45" s="168">
        <v>36</v>
      </c>
      <c r="B45" s="169" t="s">
        <v>53</v>
      </c>
      <c r="C45" s="170">
        <v>0</v>
      </c>
      <c r="D45" s="170">
        <v>0</v>
      </c>
      <c r="E45" s="170">
        <v>0</v>
      </c>
      <c r="F45" s="170">
        <f t="shared" si="5"/>
        <v>0</v>
      </c>
      <c r="G45" s="209">
        <f t="shared" si="5"/>
        <v>0</v>
      </c>
      <c r="H45" s="170">
        <f>(C45/t1a!H45)*100</f>
        <v>0</v>
      </c>
      <c r="I45" s="170">
        <f>(D45/t1a!I45)*100</f>
        <v>0</v>
      </c>
      <c r="J45" s="170">
        <f>(E45/t1a!J45)*100</f>
        <v>0</v>
      </c>
      <c r="K45" s="170">
        <f t="shared" si="6"/>
        <v>0</v>
      </c>
      <c r="L45" s="226"/>
    </row>
    <row r="46" spans="1:12" x14ac:dyDescent="0.2">
      <c r="A46" s="168">
        <v>37</v>
      </c>
      <c r="B46" s="169" t="s">
        <v>54</v>
      </c>
      <c r="C46" s="170">
        <v>0</v>
      </c>
      <c r="D46" s="170">
        <v>0</v>
      </c>
      <c r="E46" s="170">
        <v>0</v>
      </c>
      <c r="F46" s="170">
        <f t="shared" si="5"/>
        <v>0</v>
      </c>
      <c r="G46" s="209">
        <f t="shared" si="5"/>
        <v>0</v>
      </c>
      <c r="H46" s="170">
        <f>(C46/t1a!H46)*100</f>
        <v>0</v>
      </c>
      <c r="I46" s="170">
        <f>(D46/t1a!I46)*100</f>
        <v>0</v>
      </c>
      <c r="J46" s="170">
        <f>(E46/t1a!J46)*100</f>
        <v>0</v>
      </c>
      <c r="K46" s="170">
        <f t="shared" si="6"/>
        <v>0</v>
      </c>
      <c r="L46" s="226"/>
    </row>
    <row r="47" spans="1:12" x14ac:dyDescent="0.2">
      <c r="A47" s="168">
        <v>38</v>
      </c>
      <c r="B47" s="169" t="s">
        <v>55</v>
      </c>
      <c r="C47" s="170">
        <v>0</v>
      </c>
      <c r="D47" s="170">
        <v>0</v>
      </c>
      <c r="E47" s="170">
        <v>0</v>
      </c>
      <c r="F47" s="170">
        <f t="shared" si="5"/>
        <v>0</v>
      </c>
      <c r="G47" s="209">
        <f t="shared" si="5"/>
        <v>0</v>
      </c>
      <c r="H47" s="170">
        <f>(C47/t1a!H47)*100</f>
        <v>0</v>
      </c>
      <c r="I47" s="170">
        <f>(D47/t1a!I47)*100</f>
        <v>0</v>
      </c>
      <c r="J47" s="170">
        <f>(E47/t1a!J47)*100</f>
        <v>0</v>
      </c>
      <c r="K47" s="170">
        <f t="shared" si="6"/>
        <v>0</v>
      </c>
      <c r="L47" s="226"/>
    </row>
    <row r="48" spans="1:12" x14ac:dyDescent="0.2">
      <c r="A48" s="168">
        <v>39</v>
      </c>
      <c r="B48" s="169" t="s">
        <v>56</v>
      </c>
      <c r="C48" s="170">
        <v>0</v>
      </c>
      <c r="D48" s="170">
        <v>0</v>
      </c>
      <c r="E48" s="170">
        <v>0</v>
      </c>
      <c r="F48" s="170">
        <f t="shared" si="5"/>
        <v>0</v>
      </c>
      <c r="G48" s="209">
        <f t="shared" si="5"/>
        <v>0</v>
      </c>
      <c r="H48" s="170">
        <f>(C48/t1a!H48)*100</f>
        <v>0</v>
      </c>
      <c r="I48" s="170">
        <f>(D48/t1a!I48)*100</f>
        <v>0</v>
      </c>
      <c r="J48" s="170">
        <f>(E48/t1a!J48)*100</f>
        <v>0</v>
      </c>
      <c r="K48" s="170">
        <f t="shared" si="6"/>
        <v>0</v>
      </c>
      <c r="L48" s="226"/>
    </row>
    <row r="49" spans="1:12" x14ac:dyDescent="0.2">
      <c r="A49" s="168">
        <v>40</v>
      </c>
      <c r="B49" s="169" t="s">
        <v>57</v>
      </c>
      <c r="C49" s="170">
        <v>0</v>
      </c>
      <c r="D49" s="170">
        <v>0</v>
      </c>
      <c r="E49" s="170">
        <v>0</v>
      </c>
      <c r="F49" s="170">
        <f t="shared" si="5"/>
        <v>0</v>
      </c>
      <c r="G49" s="209">
        <f t="shared" si="5"/>
        <v>0</v>
      </c>
      <c r="H49" s="170">
        <f>(C49/t1a!H49)*100</f>
        <v>0</v>
      </c>
      <c r="I49" s="170">
        <f>(D49/t1a!I49)*100</f>
        <v>0</v>
      </c>
      <c r="J49" s="170">
        <f>(E49/t1a!J49)*100</f>
        <v>0</v>
      </c>
      <c r="K49" s="170">
        <f t="shared" si="6"/>
        <v>0</v>
      </c>
      <c r="L49" s="226"/>
    </row>
    <row r="50" spans="1:12" s="167" customFormat="1" x14ac:dyDescent="0.2">
      <c r="A50" s="228" t="s">
        <v>58</v>
      </c>
      <c r="B50" s="229"/>
      <c r="C50" s="171">
        <f>SUM(C43:C49)</f>
        <v>0</v>
      </c>
      <c r="D50" s="171">
        <f>SUM(D43:D49)</f>
        <v>0</v>
      </c>
      <c r="E50" s="171">
        <f>SUM(E43:E49)</f>
        <v>0</v>
      </c>
      <c r="F50" s="171">
        <f t="shared" si="5"/>
        <v>0</v>
      </c>
      <c r="G50" s="210">
        <f t="shared" si="5"/>
        <v>0</v>
      </c>
      <c r="H50" s="171">
        <f>(C50/t1a!H50)*100</f>
        <v>0</v>
      </c>
      <c r="I50" s="171">
        <f>(D50/t1a!I50)*100</f>
        <v>0</v>
      </c>
      <c r="J50" s="171">
        <f>(E50/t1a!J50)*100</f>
        <v>0</v>
      </c>
      <c r="K50" s="171">
        <f t="shared" si="6"/>
        <v>0</v>
      </c>
      <c r="L50" s="227"/>
    </row>
    <row r="51" spans="1:12" x14ac:dyDescent="0.2">
      <c r="A51" s="168">
        <v>41</v>
      </c>
      <c r="B51" s="169" t="s">
        <v>59</v>
      </c>
      <c r="C51" s="170">
        <v>0</v>
      </c>
      <c r="D51" s="170">
        <v>0</v>
      </c>
      <c r="E51" s="170">
        <v>0</v>
      </c>
      <c r="F51" s="170">
        <f t="shared" si="5"/>
        <v>0</v>
      </c>
      <c r="G51" s="209">
        <f t="shared" si="5"/>
        <v>0</v>
      </c>
      <c r="H51" s="209">
        <f t="shared" ref="H51:H57" si="7">(G51-E51)</f>
        <v>0</v>
      </c>
      <c r="I51" s="209">
        <f t="shared" ref="I51:I57" si="8">(H51-F51)</f>
        <v>0</v>
      </c>
      <c r="J51" s="209">
        <f t="shared" ref="J51:J57" si="9">(I51-G51)</f>
        <v>0</v>
      </c>
      <c r="K51" s="209">
        <f t="shared" si="6"/>
        <v>0</v>
      </c>
      <c r="L51" s="226"/>
    </row>
    <row r="52" spans="1:12" x14ac:dyDescent="0.2">
      <c r="A52" s="168">
        <v>42</v>
      </c>
      <c r="B52" s="169" t="s">
        <v>60</v>
      </c>
      <c r="C52" s="170">
        <v>0</v>
      </c>
      <c r="D52" s="170">
        <v>0</v>
      </c>
      <c r="E52" s="170">
        <v>0</v>
      </c>
      <c r="F52" s="170">
        <f t="shared" si="5"/>
        <v>0</v>
      </c>
      <c r="G52" s="209">
        <f t="shared" si="5"/>
        <v>0</v>
      </c>
      <c r="H52" s="209">
        <f t="shared" si="7"/>
        <v>0</v>
      </c>
      <c r="I52" s="209">
        <f t="shared" si="8"/>
        <v>0</v>
      </c>
      <c r="J52" s="209">
        <f t="shared" si="9"/>
        <v>0</v>
      </c>
      <c r="K52" s="209">
        <f t="shared" si="6"/>
        <v>0</v>
      </c>
      <c r="L52" s="226"/>
    </row>
    <row r="53" spans="1:12" x14ac:dyDescent="0.2">
      <c r="A53" s="168">
        <v>43</v>
      </c>
      <c r="B53" s="169" t="s">
        <v>61</v>
      </c>
      <c r="C53" s="170">
        <v>0</v>
      </c>
      <c r="D53" s="170">
        <v>0</v>
      </c>
      <c r="E53" s="170">
        <v>0</v>
      </c>
      <c r="F53" s="170">
        <f t="shared" si="5"/>
        <v>0</v>
      </c>
      <c r="G53" s="209">
        <f t="shared" si="5"/>
        <v>0</v>
      </c>
      <c r="H53" s="209">
        <f t="shared" si="7"/>
        <v>0</v>
      </c>
      <c r="I53" s="209">
        <f t="shared" si="8"/>
        <v>0</v>
      </c>
      <c r="J53" s="209">
        <f t="shared" si="9"/>
        <v>0</v>
      </c>
      <c r="K53" s="209">
        <f t="shared" si="6"/>
        <v>0</v>
      </c>
      <c r="L53" s="226"/>
    </row>
    <row r="54" spans="1:12" x14ac:dyDescent="0.2">
      <c r="A54" s="168">
        <v>44</v>
      </c>
      <c r="B54" s="169" t="s">
        <v>62</v>
      </c>
      <c r="C54" s="170">
        <v>0</v>
      </c>
      <c r="D54" s="170">
        <v>0</v>
      </c>
      <c r="E54" s="170">
        <v>0</v>
      </c>
      <c r="F54" s="170">
        <f t="shared" si="5"/>
        <v>0</v>
      </c>
      <c r="G54" s="209">
        <f t="shared" si="5"/>
        <v>0</v>
      </c>
      <c r="H54" s="209">
        <f t="shared" si="7"/>
        <v>0</v>
      </c>
      <c r="I54" s="209">
        <f t="shared" si="8"/>
        <v>0</v>
      </c>
      <c r="J54" s="209">
        <f t="shared" si="9"/>
        <v>0</v>
      </c>
      <c r="K54" s="209">
        <f t="shared" si="6"/>
        <v>0</v>
      </c>
      <c r="L54" s="226"/>
    </row>
    <row r="55" spans="1:12" x14ac:dyDescent="0.2">
      <c r="A55" s="168">
        <v>45</v>
      </c>
      <c r="B55" s="169" t="s">
        <v>63</v>
      </c>
      <c r="C55" s="170">
        <v>0</v>
      </c>
      <c r="D55" s="170">
        <v>0</v>
      </c>
      <c r="E55" s="170">
        <v>0</v>
      </c>
      <c r="F55" s="170">
        <f t="shared" si="5"/>
        <v>0</v>
      </c>
      <c r="G55" s="209">
        <f t="shared" si="5"/>
        <v>0</v>
      </c>
      <c r="H55" s="209">
        <f t="shared" si="7"/>
        <v>0</v>
      </c>
      <c r="I55" s="209">
        <f t="shared" si="8"/>
        <v>0</v>
      </c>
      <c r="J55" s="209">
        <f t="shared" si="9"/>
        <v>0</v>
      </c>
      <c r="K55" s="209">
        <f t="shared" si="6"/>
        <v>0</v>
      </c>
      <c r="L55" s="226"/>
    </row>
    <row r="56" spans="1:12" x14ac:dyDescent="0.2">
      <c r="A56" s="168">
        <v>46</v>
      </c>
      <c r="B56" s="169" t="s">
        <v>64</v>
      </c>
      <c r="C56" s="170">
        <v>0</v>
      </c>
      <c r="D56" s="170">
        <v>0</v>
      </c>
      <c r="E56" s="170">
        <v>0</v>
      </c>
      <c r="F56" s="170">
        <f t="shared" si="5"/>
        <v>0</v>
      </c>
      <c r="G56" s="209">
        <f t="shared" si="5"/>
        <v>0</v>
      </c>
      <c r="H56" s="209">
        <f t="shared" si="7"/>
        <v>0</v>
      </c>
      <c r="I56" s="209">
        <f t="shared" si="8"/>
        <v>0</v>
      </c>
      <c r="J56" s="209">
        <f t="shared" si="9"/>
        <v>0</v>
      </c>
      <c r="K56" s="209">
        <f t="shared" si="6"/>
        <v>0</v>
      </c>
      <c r="L56" s="226"/>
    </row>
    <row r="57" spans="1:12" s="167" customFormat="1" x14ac:dyDescent="0.2">
      <c r="A57" s="228" t="s">
        <v>65</v>
      </c>
      <c r="B57" s="229"/>
      <c r="C57" s="171">
        <f>SUM(C51:C56)</f>
        <v>0</v>
      </c>
      <c r="D57" s="171">
        <f>SUM(D51:D56)</f>
        <v>0</v>
      </c>
      <c r="E57" s="171">
        <f>SUM(E51:E56)</f>
        <v>0</v>
      </c>
      <c r="F57" s="171">
        <f t="shared" si="5"/>
        <v>0</v>
      </c>
      <c r="G57" s="210">
        <f t="shared" si="5"/>
        <v>0</v>
      </c>
      <c r="H57" s="210">
        <f t="shared" si="7"/>
        <v>0</v>
      </c>
      <c r="I57" s="210">
        <f t="shared" si="8"/>
        <v>0</v>
      </c>
      <c r="J57" s="210">
        <f t="shared" si="9"/>
        <v>0</v>
      </c>
      <c r="K57" s="210">
        <f t="shared" si="6"/>
        <v>0</v>
      </c>
      <c r="L57" s="227"/>
    </row>
    <row r="58" spans="1:12" s="167" customFormat="1" x14ac:dyDescent="0.2">
      <c r="A58" s="228" t="s">
        <v>66</v>
      </c>
      <c r="B58" s="229"/>
      <c r="C58" s="171">
        <f>SUM(C18+C38+C40+C42+C50+C57)</f>
        <v>8.5499999999999989</v>
      </c>
      <c r="D58" s="171">
        <f>SUM(D18+D38+D40+D42+D50+D57)</f>
        <v>2.7999999999999994</v>
      </c>
      <c r="E58" s="171">
        <f>SUM(E18+E38+E40+E42+E50+E57)</f>
        <v>8.93</v>
      </c>
      <c r="F58" s="171">
        <f t="shared" si="5"/>
        <v>0.38000000000000078</v>
      </c>
      <c r="G58" s="173">
        <f t="shared" si="4"/>
        <v>4.4444444444444544</v>
      </c>
      <c r="H58" s="171">
        <f>(C58/t1a!H58)*100</f>
        <v>3.6519132929003174E-3</v>
      </c>
      <c r="I58" s="171">
        <f>(D58/t1a!I58)*100</f>
        <v>1.3075847480699813E-3</v>
      </c>
      <c r="J58" s="171">
        <f>(E58/t1a!J58)*100</f>
        <v>3.6822906437365653E-3</v>
      </c>
      <c r="K58" s="171">
        <f t="shared" si="6"/>
        <v>3.0377350836247909E-5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</row>
  </sheetData>
  <mergeCells count="15">
    <mergeCell ref="C1:K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N51" sqref="N5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3" customWidth="1"/>
    <col min="8" max="10" width="13.140625" style="12" customWidth="1"/>
    <col min="11" max="11" width="13.140625" style="33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72</v>
      </c>
      <c r="C1" s="14" t="s">
        <v>73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5" t="s">
        <v>69</v>
      </c>
      <c r="D2" s="45"/>
      <c r="E2" s="45"/>
      <c r="F2" s="45"/>
      <c r="G2" s="45"/>
      <c r="H2" s="45"/>
      <c r="I2" s="219" t="s">
        <v>3</v>
      </c>
      <c r="J2" s="219"/>
      <c r="K2" s="219"/>
    </row>
    <row r="3" spans="1:12" s="25" customFormat="1" ht="14.25" customHeight="1" x14ac:dyDescent="0.2">
      <c r="A3" s="221" t="s">
        <v>4</v>
      </c>
      <c r="B3" s="221" t="s">
        <v>5</v>
      </c>
      <c r="C3" s="222" t="s">
        <v>6</v>
      </c>
      <c r="D3" s="222"/>
      <c r="E3" s="222"/>
      <c r="F3" s="222"/>
      <c r="G3" s="222"/>
      <c r="H3" s="222" t="s">
        <v>74</v>
      </c>
      <c r="I3" s="222"/>
      <c r="J3" s="222"/>
      <c r="K3" s="222"/>
      <c r="L3" s="223" t="s">
        <v>75</v>
      </c>
    </row>
    <row r="4" spans="1:12" s="25" customFormat="1" ht="25.5" x14ac:dyDescent="0.2">
      <c r="A4" s="221"/>
      <c r="B4" s="221"/>
      <c r="C4" s="59" t="s">
        <v>9</v>
      </c>
      <c r="D4" s="59" t="s">
        <v>10</v>
      </c>
      <c r="E4" s="59" t="s">
        <v>11</v>
      </c>
      <c r="F4" s="221" t="str">
        <f>"GROWTH DURING THE YEAR " &amp;AsOn!D1</f>
        <v>GROWTH DURING THE YEAR 2025-26</v>
      </c>
      <c r="G4" s="221"/>
      <c r="H4" s="59" t="str">
        <f>C4</f>
        <v>As on  31ST MAR 25</v>
      </c>
      <c r="I4" s="59" t="str">
        <f>D4</f>
        <v>As on 30TH JUNE 24</v>
      </c>
      <c r="J4" s="59" t="str">
        <f>E4</f>
        <v>As on 30TH JUNE 25</v>
      </c>
      <c r="K4" s="25" t="str">
        <f>F4</f>
        <v>GROWTH DURING THE YEAR 2025-26</v>
      </c>
      <c r="L4" s="223"/>
    </row>
    <row r="5" spans="1:12" s="25" customFormat="1" x14ac:dyDescent="0.2"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223"/>
    </row>
    <row r="6" spans="1:12" x14ac:dyDescent="0.2">
      <c r="A6" s="161">
        <v>1</v>
      </c>
      <c r="B6" s="162" t="s">
        <v>14</v>
      </c>
      <c r="C6" s="163">
        <v>1534.76</v>
      </c>
      <c r="D6" s="163">
        <v>1328.83</v>
      </c>
      <c r="E6" s="163">
        <v>1567.82</v>
      </c>
      <c r="F6" s="163">
        <f t="shared" ref="F6:F37" si="2">(E6-C6)</f>
        <v>33.059999999999945</v>
      </c>
      <c r="G6" s="165">
        <f>IF(C6=0,"",(E6-C6)/C6*100)</f>
        <v>2.1540827230316104</v>
      </c>
      <c r="H6" s="163">
        <f>(C6/t1a!H6)*100</f>
        <v>9.1815149296233027</v>
      </c>
      <c r="I6" s="163">
        <f>(D6/t1a!I6)*100</f>
        <v>9.0157527861493811</v>
      </c>
      <c r="J6" s="163">
        <f>(E6/t1a!J6)*100</f>
        <v>9.1143794098343118</v>
      </c>
      <c r="K6" s="163">
        <f t="shared" ref="K6:K37" si="3">(J6-H6)</f>
        <v>-6.7135519788990905E-2</v>
      </c>
      <c r="L6" s="226"/>
    </row>
    <row r="7" spans="1:12" x14ac:dyDescent="0.2">
      <c r="A7" s="161">
        <v>2</v>
      </c>
      <c r="B7" s="162" t="s">
        <v>15</v>
      </c>
      <c r="C7" s="163">
        <v>607.72</v>
      </c>
      <c r="D7" s="163">
        <v>537.42999999999995</v>
      </c>
      <c r="E7" s="163">
        <v>608.52</v>
      </c>
      <c r="F7" s="163">
        <f t="shared" si="2"/>
        <v>0.79999999999995453</v>
      </c>
      <c r="G7" s="165">
        <f t="shared" ref="G7:G60" si="4">IF(C7=0,"",(E7-C7)/C7*100)</f>
        <v>0.13163957085499153</v>
      </c>
      <c r="H7" s="163">
        <f>(C7/t1a!H7)*100</f>
        <v>7.9109503892861381</v>
      </c>
      <c r="I7" s="163">
        <f>(D7/t1a!I7)*100</f>
        <v>8.2636660398275996</v>
      </c>
      <c r="J7" s="163">
        <f>(E7/t1a!J7)*100</f>
        <v>8.5624914694497249</v>
      </c>
      <c r="K7" s="163">
        <f t="shared" si="3"/>
        <v>0.65154108016358681</v>
      </c>
      <c r="L7" s="226"/>
    </row>
    <row r="8" spans="1:12" x14ac:dyDescent="0.2">
      <c r="A8" s="161">
        <v>3</v>
      </c>
      <c r="B8" s="162" t="s">
        <v>16</v>
      </c>
      <c r="C8" s="163">
        <v>266.33</v>
      </c>
      <c r="D8" s="163">
        <v>215.23</v>
      </c>
      <c r="E8" s="163">
        <v>269.75</v>
      </c>
      <c r="F8" s="163">
        <f t="shared" si="2"/>
        <v>3.4200000000000159</v>
      </c>
      <c r="G8" s="165">
        <f t="shared" si="4"/>
        <v>1.2841212030188172</v>
      </c>
      <c r="H8" s="163">
        <f>(C8/t1a!H8)*100</f>
        <v>10.637626514782358</v>
      </c>
      <c r="I8" s="163">
        <f>(D8/t1a!I8)*100</f>
        <v>8.7938353673733705</v>
      </c>
      <c r="J8" s="163">
        <f>(E8/t1a!J8)*100</f>
        <v>10.595383986928104</v>
      </c>
      <c r="K8" s="163">
        <f t="shared" si="3"/>
        <v>-4.2242527854254419E-2</v>
      </c>
      <c r="L8" s="226"/>
    </row>
    <row r="9" spans="1:12" x14ac:dyDescent="0.2">
      <c r="A9" s="161">
        <v>4</v>
      </c>
      <c r="B9" s="162" t="s">
        <v>17</v>
      </c>
      <c r="C9" s="163">
        <v>579.41</v>
      </c>
      <c r="D9" s="163">
        <v>522.29</v>
      </c>
      <c r="E9" s="163">
        <v>589.03</v>
      </c>
      <c r="F9" s="163">
        <f t="shared" si="2"/>
        <v>9.6200000000000045</v>
      </c>
      <c r="G9" s="165">
        <f t="shared" si="4"/>
        <v>1.6603096253085043</v>
      </c>
      <c r="H9" s="163">
        <f>(C9/t1a!H9)*100</f>
        <v>10.791265074265493</v>
      </c>
      <c r="I9" s="163">
        <f>(D9/t1a!I9)*100</f>
        <v>9.5007594568291989</v>
      </c>
      <c r="J9" s="163">
        <f>(E9/t1a!J9)*100</f>
        <v>12.224495894936949</v>
      </c>
      <c r="K9" s="163">
        <f t="shared" si="3"/>
        <v>1.4332308206714561</v>
      </c>
      <c r="L9" s="226"/>
    </row>
    <row r="10" spans="1:12" x14ac:dyDescent="0.2">
      <c r="A10" s="161">
        <v>5</v>
      </c>
      <c r="B10" s="162" t="s">
        <v>18</v>
      </c>
      <c r="C10" s="163">
        <v>860.23</v>
      </c>
      <c r="D10" s="163">
        <v>789.08</v>
      </c>
      <c r="E10" s="163">
        <v>887.47</v>
      </c>
      <c r="F10" s="163">
        <f t="shared" si="2"/>
        <v>27.240000000000009</v>
      </c>
      <c r="G10" s="165">
        <f t="shared" si="4"/>
        <v>3.1665949804122162</v>
      </c>
      <c r="H10" s="163">
        <f>(C10/t1a!H10)*100</f>
        <v>16.772016159221362</v>
      </c>
      <c r="I10" s="163">
        <f>(D10/t1a!I10)*100</f>
        <v>13.861407009752943</v>
      </c>
      <c r="J10" s="163">
        <f>(E10/t1a!J10)*100</f>
        <v>16.934543629629488</v>
      </c>
      <c r="K10" s="163">
        <f t="shared" si="3"/>
        <v>0.16252747040812565</v>
      </c>
      <c r="L10" s="226"/>
    </row>
    <row r="11" spans="1:12" x14ac:dyDescent="0.2">
      <c r="A11" s="161">
        <v>6</v>
      </c>
      <c r="B11" s="162" t="s">
        <v>19</v>
      </c>
      <c r="C11" s="163">
        <v>244.58</v>
      </c>
      <c r="D11" s="163">
        <v>233.09</v>
      </c>
      <c r="E11" s="163">
        <v>245.01</v>
      </c>
      <c r="F11" s="163">
        <f t="shared" si="2"/>
        <v>0.4299999999999784</v>
      </c>
      <c r="G11" s="165">
        <f t="shared" si="4"/>
        <v>0.17581159538800326</v>
      </c>
      <c r="H11" s="163">
        <f>(C11/t1a!H11)*100</f>
        <v>4.933345973628847</v>
      </c>
      <c r="I11" s="163">
        <f>(D11/t1a!I11)*100</f>
        <v>3.6356858420537903</v>
      </c>
      <c r="J11" s="163">
        <f>(E11/t1a!J11)*100</f>
        <v>4.015267225612754</v>
      </c>
      <c r="K11" s="163">
        <f t="shared" si="3"/>
        <v>-0.91807874801609302</v>
      </c>
      <c r="L11" s="226"/>
    </row>
    <row r="12" spans="1:12" x14ac:dyDescent="0.2">
      <c r="A12" s="161">
        <v>7</v>
      </c>
      <c r="B12" s="162" t="s">
        <v>20</v>
      </c>
      <c r="C12" s="163">
        <v>156.59</v>
      </c>
      <c r="D12" s="163">
        <v>136.33000000000001</v>
      </c>
      <c r="E12" s="163">
        <v>160.91999999999999</v>
      </c>
      <c r="F12" s="163">
        <f t="shared" si="2"/>
        <v>4.3299999999999841</v>
      </c>
      <c r="G12" s="165">
        <f t="shared" si="4"/>
        <v>2.7651829618749497</v>
      </c>
      <c r="H12" s="163">
        <f>(C12/t1a!H12)*100</f>
        <v>16.245124076686864</v>
      </c>
      <c r="I12" s="163">
        <f>(D12/t1a!I12)*100</f>
        <v>10.473790554919601</v>
      </c>
      <c r="J12" s="163">
        <f>(E12/t1a!J12)*100</f>
        <v>14.879334257975033</v>
      </c>
      <c r="K12" s="163">
        <f t="shared" si="3"/>
        <v>-1.3657898187118303</v>
      </c>
      <c r="L12" s="226"/>
    </row>
    <row r="13" spans="1:12" x14ac:dyDescent="0.2">
      <c r="A13" s="161">
        <v>8</v>
      </c>
      <c r="B13" s="162" t="s">
        <v>21</v>
      </c>
      <c r="C13" s="163">
        <v>31.11</v>
      </c>
      <c r="D13" s="163">
        <v>25.17</v>
      </c>
      <c r="E13" s="163">
        <v>31.55</v>
      </c>
      <c r="F13" s="163">
        <f t="shared" si="2"/>
        <v>0.44000000000000128</v>
      </c>
      <c r="G13" s="165">
        <f t="shared" si="4"/>
        <v>1.4143362262938004</v>
      </c>
      <c r="H13" s="163">
        <f>(C13/t1a!H13)*100</f>
        <v>8.3006483630833259</v>
      </c>
      <c r="I13" s="163">
        <f>(D13/t1a!I13)*100</f>
        <v>8.8430594104627076</v>
      </c>
      <c r="J13" s="163">
        <f>(E13/t1a!J13)*100</f>
        <v>8.1636349522602014</v>
      </c>
      <c r="K13" s="163">
        <f t="shared" si="3"/>
        <v>-0.13701341082312446</v>
      </c>
      <c r="L13" s="226"/>
    </row>
    <row r="14" spans="1:12" x14ac:dyDescent="0.2">
      <c r="A14" s="161">
        <v>9</v>
      </c>
      <c r="B14" s="162" t="s">
        <v>22</v>
      </c>
      <c r="C14" s="163">
        <v>1280.53</v>
      </c>
      <c r="D14" s="163">
        <v>1162.03</v>
      </c>
      <c r="E14" s="163">
        <v>1590.2</v>
      </c>
      <c r="F14" s="163">
        <f t="shared" si="2"/>
        <v>309.67000000000007</v>
      </c>
      <c r="G14" s="165">
        <f t="shared" si="4"/>
        <v>24.182955494990363</v>
      </c>
      <c r="H14" s="163">
        <f>(C14/t1a!H14)*100</f>
        <v>6.7897902611078473</v>
      </c>
      <c r="I14" s="163">
        <f>(D14/t1a!I14)*100</f>
        <v>6.8644020238239412</v>
      </c>
      <c r="J14" s="163">
        <f>(E14/t1a!J14)*100</f>
        <v>7.609038400714299</v>
      </c>
      <c r="K14" s="163">
        <f t="shared" si="3"/>
        <v>0.81924813960645171</v>
      </c>
      <c r="L14" s="226"/>
    </row>
    <row r="15" spans="1:12" x14ac:dyDescent="0.2">
      <c r="A15" s="161">
        <v>10</v>
      </c>
      <c r="B15" s="162" t="s">
        <v>23</v>
      </c>
      <c r="C15" s="163">
        <v>7566.38</v>
      </c>
      <c r="D15" s="163">
        <v>6745.9</v>
      </c>
      <c r="E15" s="163">
        <v>7754.27</v>
      </c>
      <c r="F15" s="163">
        <f t="shared" si="2"/>
        <v>187.89000000000033</v>
      </c>
      <c r="G15" s="165">
        <f t="shared" si="4"/>
        <v>2.483221831311675</v>
      </c>
      <c r="H15" s="163">
        <f>(C15/t1a!H15)*100</f>
        <v>12.89977094935398</v>
      </c>
      <c r="I15" s="163">
        <f>(D15/t1a!I15)*100</f>
        <v>12.793830043225807</v>
      </c>
      <c r="J15" s="163">
        <f>(E15/t1a!J15)*100</f>
        <v>13.108366613067476</v>
      </c>
      <c r="K15" s="163">
        <f t="shared" si="3"/>
        <v>0.20859566371349558</v>
      </c>
      <c r="L15" s="226"/>
    </row>
    <row r="16" spans="1:12" x14ac:dyDescent="0.2">
      <c r="A16" s="161">
        <v>11</v>
      </c>
      <c r="B16" s="162" t="s">
        <v>24</v>
      </c>
      <c r="C16" s="163">
        <v>308.52999999999997</v>
      </c>
      <c r="D16" s="163">
        <v>251.81</v>
      </c>
      <c r="E16" s="163">
        <v>327.86</v>
      </c>
      <c r="F16" s="163">
        <f t="shared" si="2"/>
        <v>19.330000000000041</v>
      </c>
      <c r="G16" s="165">
        <f t="shared" si="4"/>
        <v>6.2651930120247767</v>
      </c>
      <c r="H16" s="163">
        <f>(C16/t1a!H16)*100</f>
        <v>5.5639713334559628</v>
      </c>
      <c r="I16" s="163">
        <f>(D16/t1a!I16)*100</f>
        <v>5.1653333333333338</v>
      </c>
      <c r="J16" s="163">
        <f>(E16/t1a!J16)*100</f>
        <v>5.966634454920845</v>
      </c>
      <c r="K16" s="163">
        <f t="shared" si="3"/>
        <v>0.40266312146488215</v>
      </c>
      <c r="L16" s="226"/>
    </row>
    <row r="17" spans="1:12" x14ac:dyDescent="0.2">
      <c r="A17" s="161">
        <v>12</v>
      </c>
      <c r="B17" s="162" t="s">
        <v>25</v>
      </c>
      <c r="C17" s="163">
        <v>437.92</v>
      </c>
      <c r="D17" s="163">
        <v>421.09</v>
      </c>
      <c r="E17" s="163">
        <v>440.41</v>
      </c>
      <c r="F17" s="163">
        <f t="shared" si="2"/>
        <v>2.4900000000000091</v>
      </c>
      <c r="G17" s="165">
        <f t="shared" si="4"/>
        <v>0.56859700401900093</v>
      </c>
      <c r="H17" s="163">
        <f>(C17/t1a!H17)*100</f>
        <v>5.6461948267281414</v>
      </c>
      <c r="I17" s="163">
        <f>(D17/t1a!I17)*100</f>
        <v>6.3363347999590705</v>
      </c>
      <c r="J17" s="163">
        <f>(E17/t1a!J17)*100</f>
        <v>5.5635562495104844</v>
      </c>
      <c r="K17" s="163">
        <f t="shared" si="3"/>
        <v>-8.2638577217656994E-2</v>
      </c>
      <c r="L17" s="226"/>
    </row>
    <row r="18" spans="1:12" s="160" customFormat="1" x14ac:dyDescent="0.2">
      <c r="A18" s="228" t="s">
        <v>26</v>
      </c>
      <c r="B18" s="229"/>
      <c r="C18" s="164">
        <f>SUM(C6:C17)</f>
        <v>13874.09</v>
      </c>
      <c r="D18" s="164">
        <f>SUM(D6:D17)</f>
        <v>12368.279999999999</v>
      </c>
      <c r="E18" s="164">
        <f>SUM(E6:E17)</f>
        <v>14472.810000000001</v>
      </c>
      <c r="F18" s="164">
        <f t="shared" si="2"/>
        <v>598.72000000000116</v>
      </c>
      <c r="G18" s="166">
        <f t="shared" si="4"/>
        <v>4.3153821259628637</v>
      </c>
      <c r="H18" s="164">
        <f>(C18/t1a!H18)*100</f>
        <v>10.314389074163575</v>
      </c>
      <c r="I18" s="164">
        <f>(D18/t1a!I18)*100</f>
        <v>9.9700622768162859</v>
      </c>
      <c r="J18" s="164">
        <f>(E18/t1a!J18)*100</f>
        <v>10.491487669422391</v>
      </c>
      <c r="K18" s="164">
        <f t="shared" si="3"/>
        <v>0.17709859525881555</v>
      </c>
      <c r="L18" s="227"/>
    </row>
    <row r="19" spans="1:12" x14ac:dyDescent="0.2">
      <c r="A19" s="161">
        <v>13</v>
      </c>
      <c r="B19" s="162" t="s">
        <v>27</v>
      </c>
      <c r="C19" s="163">
        <v>465.88</v>
      </c>
      <c r="D19" s="163">
        <v>448.32</v>
      </c>
      <c r="E19" s="163">
        <v>532.39</v>
      </c>
      <c r="F19" s="163">
        <f t="shared" si="2"/>
        <v>66.509999999999991</v>
      </c>
      <c r="G19" s="165">
        <f t="shared" si="4"/>
        <v>14.27620846569932</v>
      </c>
      <c r="H19" s="163">
        <f>(C19/t1a!H19)*100</f>
        <v>4.0839261372850668</v>
      </c>
      <c r="I19" s="163">
        <f>(D19/t1a!I19)*100</f>
        <v>4.6075011664690004</v>
      </c>
      <c r="J19" s="163">
        <f>(E19/t1a!J19)*100</f>
        <v>4.5266293068192347</v>
      </c>
      <c r="K19" s="163">
        <f t="shared" si="3"/>
        <v>0.44270316953416788</v>
      </c>
      <c r="L19" s="226"/>
    </row>
    <row r="20" spans="1:12" x14ac:dyDescent="0.2">
      <c r="A20" s="161">
        <v>14</v>
      </c>
      <c r="B20" s="162" t="s">
        <v>28</v>
      </c>
      <c r="C20" s="163">
        <v>744.89</v>
      </c>
      <c r="D20" s="163">
        <v>858.01</v>
      </c>
      <c r="E20" s="163">
        <v>649.29999999999995</v>
      </c>
      <c r="F20" s="163">
        <f t="shared" si="2"/>
        <v>-95.590000000000032</v>
      </c>
      <c r="G20" s="165">
        <f t="shared" si="4"/>
        <v>-12.832767254225461</v>
      </c>
      <c r="H20" s="163">
        <f>(C20/t1a!H20)*100</f>
        <v>33.834798210351799</v>
      </c>
      <c r="I20" s="163">
        <f>(D20/t1a!I20)*100</f>
        <v>42.87520362985839</v>
      </c>
      <c r="J20" s="163">
        <f>(E20/t1a!J20)*100</f>
        <v>30.440836572135826</v>
      </c>
      <c r="K20" s="163">
        <f t="shared" si="3"/>
        <v>-3.3939616382159734</v>
      </c>
      <c r="L20" s="226"/>
    </row>
    <row r="21" spans="1:12" x14ac:dyDescent="0.2">
      <c r="A21" s="161">
        <v>15</v>
      </c>
      <c r="B21" s="162" t="s">
        <v>29</v>
      </c>
      <c r="C21" s="163">
        <v>12.17</v>
      </c>
      <c r="D21" s="163">
        <v>9.24</v>
      </c>
      <c r="E21" s="163">
        <v>8.98</v>
      </c>
      <c r="F21" s="163">
        <f t="shared" si="2"/>
        <v>-3.1899999999999995</v>
      </c>
      <c r="G21" s="165">
        <f t="shared" si="4"/>
        <v>-26.211996713229247</v>
      </c>
      <c r="H21" s="163">
        <f>(C21/t1a!H21)*100</f>
        <v>6.761486749263848</v>
      </c>
      <c r="I21" s="163">
        <f>(D21/t1a!I21)*100</f>
        <v>6.1123238737844821</v>
      </c>
      <c r="J21" s="163">
        <f>(E21/t1a!J21)*100</f>
        <v>4.7611473410741745</v>
      </c>
      <c r="K21" s="163">
        <f t="shared" si="3"/>
        <v>-2.0003394081896735</v>
      </c>
      <c r="L21" s="226"/>
    </row>
    <row r="22" spans="1:12" x14ac:dyDescent="0.2">
      <c r="A22" s="161">
        <v>16</v>
      </c>
      <c r="B22" s="162" t="s">
        <v>30</v>
      </c>
      <c r="C22" s="163">
        <v>21.9</v>
      </c>
      <c r="D22" s="163">
        <v>20.51</v>
      </c>
      <c r="E22" s="163">
        <v>24.28</v>
      </c>
      <c r="F22" s="163">
        <f t="shared" si="2"/>
        <v>2.3800000000000026</v>
      </c>
      <c r="G22" s="165">
        <f t="shared" si="4"/>
        <v>10.867579908675811</v>
      </c>
      <c r="H22" s="163">
        <f>(C22/t1a!H22)*100</f>
        <v>5.4226712227009353</v>
      </c>
      <c r="I22" s="163">
        <f>(D22/t1a!I22)*100</f>
        <v>5.1760252365930608</v>
      </c>
      <c r="J22" s="163">
        <f>(E22/t1a!J22)*100</f>
        <v>5.7647561612612179</v>
      </c>
      <c r="K22" s="163">
        <f t="shared" si="3"/>
        <v>0.34208493856028266</v>
      </c>
      <c r="L22" s="226"/>
    </row>
    <row r="23" spans="1:12" x14ac:dyDescent="0.2">
      <c r="A23" s="161">
        <v>17</v>
      </c>
      <c r="B23" s="162" t="s">
        <v>31</v>
      </c>
      <c r="C23" s="163">
        <v>53.34</v>
      </c>
      <c r="D23" s="163">
        <v>61.72</v>
      </c>
      <c r="E23" s="163">
        <v>49.05</v>
      </c>
      <c r="F23" s="163">
        <f t="shared" si="2"/>
        <v>-4.2900000000000063</v>
      </c>
      <c r="G23" s="165">
        <f t="shared" si="4"/>
        <v>-8.0427446569178969</v>
      </c>
      <c r="H23" s="163">
        <f>(C23/t1a!H23)*100</f>
        <v>7.9929271435849811</v>
      </c>
      <c r="I23" s="163">
        <f>(D23/t1a!I23)*100</f>
        <v>10.422154677473825</v>
      </c>
      <c r="J23" s="163">
        <f>(E23/t1a!J23)*100</f>
        <v>7.4805551319200845</v>
      </c>
      <c r="K23" s="163">
        <f t="shared" si="3"/>
        <v>-0.51237201166489665</v>
      </c>
      <c r="L23" s="226"/>
    </row>
    <row r="24" spans="1:12" x14ac:dyDescent="0.2">
      <c r="A24" s="161">
        <v>18</v>
      </c>
      <c r="B24" s="162" t="s">
        <v>32</v>
      </c>
      <c r="C24" s="163">
        <v>2460.27</v>
      </c>
      <c r="D24" s="163">
        <v>663.22</v>
      </c>
      <c r="E24" s="163">
        <v>2439.65</v>
      </c>
      <c r="F24" s="163">
        <f t="shared" si="2"/>
        <v>-20.619999999999891</v>
      </c>
      <c r="G24" s="165">
        <f t="shared" si="4"/>
        <v>-0.83811939339990693</v>
      </c>
      <c r="H24" s="163">
        <f>(C24/t1a!H24)*100</f>
        <v>8.8881013305761574</v>
      </c>
      <c r="I24" s="163">
        <f>(D24/t1a!I24)*100</f>
        <v>2.7999324524000508</v>
      </c>
      <c r="J24" s="163">
        <f>(E24/t1a!J24)*100</f>
        <v>8.8124846030309172</v>
      </c>
      <c r="K24" s="163">
        <f t="shared" si="3"/>
        <v>-7.5616727545240181E-2</v>
      </c>
      <c r="L24" s="226"/>
    </row>
    <row r="25" spans="1:12" x14ac:dyDescent="0.2">
      <c r="A25" s="161">
        <v>19</v>
      </c>
      <c r="B25" s="162" t="s">
        <v>33</v>
      </c>
      <c r="C25" s="163">
        <v>4692.01</v>
      </c>
      <c r="D25" s="163">
        <v>4358.7299999999996</v>
      </c>
      <c r="E25" s="163">
        <v>4671.09</v>
      </c>
      <c r="F25" s="163">
        <f t="shared" si="2"/>
        <v>-20.920000000000073</v>
      </c>
      <c r="G25" s="165">
        <f t="shared" si="4"/>
        <v>-0.44586435237776711</v>
      </c>
      <c r="H25" s="163">
        <f>(C25/t1a!H25)*100</f>
        <v>32.648859205921873</v>
      </c>
      <c r="I25" s="163">
        <f>(D25/t1a!I25)*100</f>
        <v>35.663043140309512</v>
      </c>
      <c r="J25" s="163">
        <f>(E25/t1a!J25)*100</f>
        <v>31.70542151583069</v>
      </c>
      <c r="K25" s="163">
        <f t="shared" si="3"/>
        <v>-0.94343769009118361</v>
      </c>
      <c r="L25" s="226"/>
    </row>
    <row r="26" spans="1:12" x14ac:dyDescent="0.2">
      <c r="A26" s="161">
        <v>20</v>
      </c>
      <c r="B26" s="162" t="s">
        <v>34</v>
      </c>
      <c r="C26" s="163">
        <v>363</v>
      </c>
      <c r="D26" s="163">
        <v>316.51</v>
      </c>
      <c r="E26" s="163">
        <v>363.9</v>
      </c>
      <c r="F26" s="163">
        <f t="shared" si="2"/>
        <v>0.89999999999997726</v>
      </c>
      <c r="G26" s="165">
        <f t="shared" si="4"/>
        <v>0.2479338842975144</v>
      </c>
      <c r="H26" s="163">
        <f>(C26/t1a!H26)*100</f>
        <v>5.5203164373124727</v>
      </c>
      <c r="I26" s="163">
        <f>(D26/t1a!I26)*100</f>
        <v>5.6666672634532098</v>
      </c>
      <c r="J26" s="163">
        <f>(E26/t1a!J26)*100</f>
        <v>5.7184702345688514</v>
      </c>
      <c r="K26" s="163">
        <f t="shared" si="3"/>
        <v>0.19815379725637872</v>
      </c>
      <c r="L26" s="226"/>
    </row>
    <row r="27" spans="1:12" x14ac:dyDescent="0.2">
      <c r="A27" s="161">
        <v>21</v>
      </c>
      <c r="B27" s="162" t="s">
        <v>35</v>
      </c>
      <c r="C27" s="163">
        <v>383.34</v>
      </c>
      <c r="D27" s="163">
        <v>366.44</v>
      </c>
      <c r="E27" s="163">
        <v>403.17</v>
      </c>
      <c r="F27" s="163">
        <f t="shared" si="2"/>
        <v>19.830000000000041</v>
      </c>
      <c r="G27" s="165">
        <f t="shared" si="4"/>
        <v>5.1729535138519438</v>
      </c>
      <c r="H27" s="163">
        <f>(C27/t1a!H27)*100</f>
        <v>13.424243060954341</v>
      </c>
      <c r="I27" s="163">
        <f>(D27/t1a!I27)*100</f>
        <v>15.044669250476254</v>
      </c>
      <c r="J27" s="163">
        <f>(E27/t1a!J27)*100</f>
        <v>13.590534459220304</v>
      </c>
      <c r="K27" s="163">
        <f t="shared" si="3"/>
        <v>0.16629139826596351</v>
      </c>
      <c r="L27" s="226"/>
    </row>
    <row r="28" spans="1:12" x14ac:dyDescent="0.2">
      <c r="A28" s="161">
        <v>22</v>
      </c>
      <c r="B28" s="162" t="s">
        <v>36</v>
      </c>
      <c r="C28" s="163">
        <v>170.51</v>
      </c>
      <c r="D28" s="163">
        <v>170.35</v>
      </c>
      <c r="E28" s="163">
        <v>168.48</v>
      </c>
      <c r="F28" s="163">
        <f t="shared" si="2"/>
        <v>-2.0300000000000011</v>
      </c>
      <c r="G28" s="165">
        <f t="shared" si="4"/>
        <v>-1.1905460090317292</v>
      </c>
      <c r="H28" s="163">
        <f>(C28/t1a!H28)*100</f>
        <v>3.2135257943351028</v>
      </c>
      <c r="I28" s="163">
        <f>(D28/t1a!I28)*100</f>
        <v>3.1257396911141653</v>
      </c>
      <c r="J28" s="163">
        <f>(E28/t1a!J28)*100</f>
        <v>3.2114918340271741</v>
      </c>
      <c r="K28" s="163">
        <f t="shared" si="3"/>
        <v>-2.0339603079286839E-3</v>
      </c>
      <c r="L28" s="226"/>
    </row>
    <row r="29" spans="1:12" x14ac:dyDescent="0.2">
      <c r="A29" s="161">
        <v>23</v>
      </c>
      <c r="B29" s="162" t="s">
        <v>37</v>
      </c>
      <c r="C29" s="163">
        <v>6.63</v>
      </c>
      <c r="D29" s="163">
        <v>5.97</v>
      </c>
      <c r="E29" s="163">
        <v>6.26</v>
      </c>
      <c r="F29" s="163">
        <f t="shared" si="2"/>
        <v>-0.37000000000000011</v>
      </c>
      <c r="G29" s="165">
        <f t="shared" si="4"/>
        <v>-5.5806938159879351</v>
      </c>
      <c r="H29" s="163">
        <f>(C29/t1a!H29)*100</f>
        <v>24.312431243124315</v>
      </c>
      <c r="I29" s="163">
        <f>(D29/t1a!I29)*100</f>
        <v>25.633319021039075</v>
      </c>
      <c r="J29" s="163">
        <f>(E29/t1a!J29)*100</f>
        <v>23.757115749525617</v>
      </c>
      <c r="K29" s="163">
        <f t="shared" si="3"/>
        <v>-0.55531549359869814</v>
      </c>
      <c r="L29" s="226"/>
    </row>
    <row r="30" spans="1:12" x14ac:dyDescent="0.2">
      <c r="A30" s="161">
        <v>24</v>
      </c>
      <c r="B30" s="162" t="s">
        <v>38</v>
      </c>
      <c r="C30" s="163">
        <v>15.74</v>
      </c>
      <c r="D30" s="163">
        <v>14.97</v>
      </c>
      <c r="E30" s="163">
        <v>15.08</v>
      </c>
      <c r="F30" s="163">
        <f t="shared" si="2"/>
        <v>-0.66000000000000014</v>
      </c>
      <c r="G30" s="165">
        <f t="shared" si="4"/>
        <v>-4.1931385006353246</v>
      </c>
      <c r="H30" s="163">
        <f>(C30/t1a!H30)*100</f>
        <v>4.2385889322741352</v>
      </c>
      <c r="I30" s="163">
        <f>(D30/t1a!I30)*100</f>
        <v>3.4975001168169713</v>
      </c>
      <c r="J30" s="163">
        <f>(E30/t1a!J30)*100</f>
        <v>5.1450017059024216</v>
      </c>
      <c r="K30" s="163">
        <f t="shared" si="3"/>
        <v>0.90641277362828632</v>
      </c>
      <c r="L30" s="226"/>
    </row>
    <row r="31" spans="1:12" x14ac:dyDescent="0.2">
      <c r="A31" s="161">
        <v>25</v>
      </c>
      <c r="B31" s="162" t="s">
        <v>39</v>
      </c>
      <c r="C31" s="163">
        <v>0.74</v>
      </c>
      <c r="D31" s="163">
        <v>0.43</v>
      </c>
      <c r="E31" s="163">
        <v>0.43</v>
      </c>
      <c r="F31" s="163">
        <f t="shared" si="2"/>
        <v>-0.31</v>
      </c>
      <c r="G31" s="165">
        <f t="shared" si="4"/>
        <v>-41.891891891891895</v>
      </c>
      <c r="H31" s="163">
        <f>(C31/t1a!H31)*100</f>
        <v>7.020872865275142</v>
      </c>
      <c r="I31" s="163">
        <f>(D31/t1a!I31)*100</f>
        <v>4.6789989118607176</v>
      </c>
      <c r="J31" s="163">
        <f>(E31/t1a!J31)*100</f>
        <v>4.6789989118607176</v>
      </c>
      <c r="K31" s="163">
        <f t="shared" si="3"/>
        <v>-2.3418739534144244</v>
      </c>
      <c r="L31" s="226"/>
    </row>
    <row r="32" spans="1:12" x14ac:dyDescent="0.2">
      <c r="A32" s="161">
        <v>26</v>
      </c>
      <c r="B32" s="162" t="s">
        <v>40</v>
      </c>
      <c r="C32" s="163">
        <v>249.26</v>
      </c>
      <c r="D32" s="163">
        <v>237.32</v>
      </c>
      <c r="E32" s="163">
        <v>244.85</v>
      </c>
      <c r="F32" s="163">
        <f t="shared" si="2"/>
        <v>-4.4099999999999966</v>
      </c>
      <c r="G32" s="165">
        <f t="shared" si="4"/>
        <v>-1.769236941346384</v>
      </c>
      <c r="H32" s="163">
        <f>(C32/t1a!H32)*100</f>
        <v>4.4476642001038487</v>
      </c>
      <c r="I32" s="163">
        <f>(D32/t1a!I32)*100</f>
        <v>5.1391881503296979</v>
      </c>
      <c r="J32" s="163">
        <f>(E32/t1a!J32)*100</f>
        <v>4.2182571198701693</v>
      </c>
      <c r="K32" s="163">
        <f t="shared" si="3"/>
        <v>-0.22940708023367939</v>
      </c>
      <c r="L32" s="226"/>
    </row>
    <row r="33" spans="1:12" x14ac:dyDescent="0.2">
      <c r="A33" s="161">
        <v>27</v>
      </c>
      <c r="B33" s="162" t="s">
        <v>41</v>
      </c>
      <c r="C33" s="163">
        <v>0.92</v>
      </c>
      <c r="D33" s="163">
        <v>1.28</v>
      </c>
      <c r="E33" s="163">
        <v>0.88</v>
      </c>
      <c r="F33" s="163">
        <f t="shared" si="2"/>
        <v>-4.0000000000000036E-2</v>
      </c>
      <c r="G33" s="165">
        <f t="shared" si="4"/>
        <v>-4.3478260869565251</v>
      </c>
      <c r="H33" s="163">
        <f>(C33/t1a!H33)*100</f>
        <v>1.5116661189615512</v>
      </c>
      <c r="I33" s="163">
        <f>(D33/t1a!I33)*100</f>
        <v>2.5196850393700787</v>
      </c>
      <c r="J33" s="163">
        <f>(E33/t1a!J33)*100</f>
        <v>1.529370872436566</v>
      </c>
      <c r="K33" s="163">
        <f t="shared" si="3"/>
        <v>1.7704753475014767E-2</v>
      </c>
      <c r="L33" s="226"/>
    </row>
    <row r="34" spans="1:12" x14ac:dyDescent="0.2">
      <c r="A34" s="161">
        <v>28</v>
      </c>
      <c r="B34" s="162" t="s">
        <v>42</v>
      </c>
      <c r="C34" s="163">
        <v>56.39</v>
      </c>
      <c r="D34" s="163">
        <v>60.02</v>
      </c>
      <c r="E34" s="163">
        <v>57.77</v>
      </c>
      <c r="F34" s="163">
        <f t="shared" si="2"/>
        <v>1.3800000000000026</v>
      </c>
      <c r="G34" s="165">
        <f t="shared" si="4"/>
        <v>2.4472424188685982</v>
      </c>
      <c r="H34" s="163">
        <f>(C34/t1a!H34)*100</f>
        <v>9.2196262446250188</v>
      </c>
      <c r="I34" s="163">
        <f>(D34/t1a!I34)*100</f>
        <v>12.411083540115799</v>
      </c>
      <c r="J34" s="163">
        <f>(E34/t1a!J34)*100</f>
        <v>8.3483865373777082</v>
      </c>
      <c r="K34" s="163">
        <f t="shared" si="3"/>
        <v>-0.87123970724731059</v>
      </c>
      <c r="L34" s="226"/>
    </row>
    <row r="35" spans="1:12" x14ac:dyDescent="0.2">
      <c r="A35" s="161">
        <v>29</v>
      </c>
      <c r="B35" s="162" t="s">
        <v>43</v>
      </c>
      <c r="C35" s="163">
        <v>7.04</v>
      </c>
      <c r="D35" s="163">
        <v>6.55</v>
      </c>
      <c r="E35" s="163">
        <v>7.04</v>
      </c>
      <c r="F35" s="163">
        <f t="shared" si="2"/>
        <v>0</v>
      </c>
      <c r="G35" s="165">
        <f t="shared" si="4"/>
        <v>0</v>
      </c>
      <c r="H35" s="163">
        <f>(C35/t1a!H35)*100</f>
        <v>12.015702338282983</v>
      </c>
      <c r="I35" s="163">
        <f>(D35/t1a!I35)*100</f>
        <v>9.6850510128641147</v>
      </c>
      <c r="J35" s="163">
        <f>(E35/t1a!J35)*100</f>
        <v>12.015702338282983</v>
      </c>
      <c r="K35" s="163">
        <f t="shared" si="3"/>
        <v>0</v>
      </c>
      <c r="L35" s="226"/>
    </row>
    <row r="36" spans="1:12" x14ac:dyDescent="0.2">
      <c r="A36" s="161">
        <v>30</v>
      </c>
      <c r="B36" s="162" t="s">
        <v>44</v>
      </c>
      <c r="C36" s="163">
        <v>2.4900000000000002</v>
      </c>
      <c r="D36" s="163">
        <v>2.5499999999999998</v>
      </c>
      <c r="E36" s="163">
        <v>2.35</v>
      </c>
      <c r="F36" s="163">
        <f t="shared" si="2"/>
        <v>-0.14000000000000012</v>
      </c>
      <c r="G36" s="165">
        <f t="shared" si="4"/>
        <v>-5.6224899598393625</v>
      </c>
      <c r="H36" s="163">
        <f>(C36/t1a!H36)*100</f>
        <v>20.393120393120391</v>
      </c>
      <c r="I36" s="163">
        <f>(D36/t1a!I36)*100</f>
        <v>18.398268398268396</v>
      </c>
      <c r="J36" s="163">
        <f>(E36/t1a!J36)*100</f>
        <v>18.710191082802545</v>
      </c>
      <c r="K36" s="163">
        <f t="shared" si="3"/>
        <v>-1.6829293103178458</v>
      </c>
      <c r="L36" s="226"/>
    </row>
    <row r="37" spans="1:12" x14ac:dyDescent="0.2">
      <c r="A37" s="161">
        <v>31</v>
      </c>
      <c r="B37" s="162" t="s">
        <v>45</v>
      </c>
      <c r="C37" s="163">
        <v>83.44</v>
      </c>
      <c r="D37" s="163">
        <v>93.98</v>
      </c>
      <c r="E37" s="163">
        <v>72.64</v>
      </c>
      <c r="F37" s="163">
        <f t="shared" si="2"/>
        <v>-10.799999999999997</v>
      </c>
      <c r="G37" s="165">
        <f t="shared" si="4"/>
        <v>-12.943432406519651</v>
      </c>
      <c r="H37" s="163">
        <f>(C37/t1a!H37)*100</f>
        <v>3.4693088408333987</v>
      </c>
      <c r="I37" s="163">
        <f>(D37/t1a!I37)*100</f>
        <v>4.3540503602121898</v>
      </c>
      <c r="J37" s="163">
        <f>(E37/t1a!J37)*100</f>
        <v>2.9004372217452934</v>
      </c>
      <c r="K37" s="163">
        <f t="shared" si="3"/>
        <v>-0.56887161908810535</v>
      </c>
      <c r="L37" s="226"/>
    </row>
    <row r="38" spans="1:12" s="160" customFormat="1" x14ac:dyDescent="0.2">
      <c r="A38" s="228" t="s">
        <v>46</v>
      </c>
      <c r="B38" s="229"/>
      <c r="C38" s="164">
        <f>SUM(C19:C37)</f>
        <v>9789.9599999999991</v>
      </c>
      <c r="D38" s="164">
        <f>SUM(D19:D37)</f>
        <v>7696.1200000000008</v>
      </c>
      <c r="E38" s="164">
        <f>SUM(E19:E37)</f>
        <v>9717.59</v>
      </c>
      <c r="F38" s="164">
        <f t="shared" ref="F38:F58" si="5">(E38-C38)</f>
        <v>-72.369999999998981</v>
      </c>
      <c r="G38" s="166">
        <f t="shared" si="4"/>
        <v>-0.7392267179845371</v>
      </c>
      <c r="H38" s="164">
        <f>(C38/t1a!H38)*100</f>
        <v>12.114616870891812</v>
      </c>
      <c r="I38" s="164">
        <f>(D38/t1a!I38)*100</f>
        <v>10.97818590303657</v>
      </c>
      <c r="J38" s="164">
        <f>(E38/t1a!J38)*100</f>
        <v>11.907181333143487</v>
      </c>
      <c r="K38" s="164">
        <f t="shared" ref="K38:K58" si="6">(J38-H38)</f>
        <v>-0.20743553774832435</v>
      </c>
      <c r="L38" s="227"/>
    </row>
    <row r="39" spans="1:12" x14ac:dyDescent="0.2">
      <c r="A39" s="161">
        <v>32</v>
      </c>
      <c r="B39" s="162" t="s">
        <v>47</v>
      </c>
      <c r="C39" s="163">
        <v>350.58</v>
      </c>
      <c r="D39" s="163">
        <v>447.94</v>
      </c>
      <c r="E39" s="163">
        <v>449.79</v>
      </c>
      <c r="F39" s="163">
        <f t="shared" si="5"/>
        <v>99.210000000000036</v>
      </c>
      <c r="G39" s="165">
        <f t="shared" si="4"/>
        <v>28.298819099777521</v>
      </c>
      <c r="H39" s="163">
        <f>(C39/t1a!H39)*100</f>
        <v>8.3533083942910249</v>
      </c>
      <c r="I39" s="163">
        <f>(D39/t1a!I39)*100</f>
        <v>5.6826499919442721</v>
      </c>
      <c r="J39" s="163">
        <f>(E39/t1a!J39)*100</f>
        <v>5.7105675780332525</v>
      </c>
      <c r="K39" s="163">
        <f t="shared" si="6"/>
        <v>-2.6427408162577724</v>
      </c>
      <c r="L39" s="226"/>
    </row>
    <row r="40" spans="1:12" s="160" customFormat="1" x14ac:dyDescent="0.2">
      <c r="A40" s="228" t="s">
        <v>48</v>
      </c>
      <c r="B40" s="229"/>
      <c r="C40" s="164">
        <f>SUM(C39:C39)</f>
        <v>350.58</v>
      </c>
      <c r="D40" s="164">
        <f>SUM(D39:D39)</f>
        <v>447.94</v>
      </c>
      <c r="E40" s="164">
        <f>SUM(E39:E39)</f>
        <v>449.79</v>
      </c>
      <c r="F40" s="164">
        <f t="shared" si="5"/>
        <v>99.210000000000036</v>
      </c>
      <c r="G40" s="166">
        <f t="shared" si="4"/>
        <v>28.298819099777521</v>
      </c>
      <c r="H40" s="164">
        <f>(C40/t1a!H40)*100</f>
        <v>8.3533083942910249</v>
      </c>
      <c r="I40" s="164">
        <f>(D40/t1a!I40)*100</f>
        <v>5.6826499919442721</v>
      </c>
      <c r="J40" s="164">
        <f>(E40/t1a!J40)*100</f>
        <v>5.7105675780332525</v>
      </c>
      <c r="K40" s="164">
        <f t="shared" si="6"/>
        <v>-2.6427408162577724</v>
      </c>
      <c r="L40" s="227"/>
    </row>
    <row r="41" spans="1:12" x14ac:dyDescent="0.2">
      <c r="A41" s="161">
        <v>33</v>
      </c>
      <c r="B41" s="162" t="s">
        <v>49</v>
      </c>
      <c r="C41" s="163">
        <v>3232.16</v>
      </c>
      <c r="D41" s="163">
        <v>2597.5100000000002</v>
      </c>
      <c r="E41" s="163">
        <v>3401.19</v>
      </c>
      <c r="F41" s="163">
        <f t="shared" si="5"/>
        <v>169.0300000000002</v>
      </c>
      <c r="G41" s="165">
        <f t="shared" si="4"/>
        <v>5.2296297213009328</v>
      </c>
      <c r="H41" s="163">
        <f>(C41/t1a!H41)*100</f>
        <v>32.339710237733129</v>
      </c>
      <c r="I41" s="163">
        <f>(D41/t1a!I41)*100</f>
        <v>31.653712762094173</v>
      </c>
      <c r="J41" s="163">
        <f>(E41/t1a!J41)*100</f>
        <v>32.876477957267795</v>
      </c>
      <c r="K41" s="163">
        <f t="shared" si="6"/>
        <v>0.53676771953466584</v>
      </c>
      <c r="L41" s="226"/>
    </row>
    <row r="42" spans="1:12" s="160" customFormat="1" x14ac:dyDescent="0.2">
      <c r="A42" s="228" t="s">
        <v>50</v>
      </c>
      <c r="B42" s="229"/>
      <c r="C42" s="164">
        <f>SUM(C41:C41)</f>
        <v>3232.16</v>
      </c>
      <c r="D42" s="164">
        <f>SUM(D41:D41)</f>
        <v>2597.5100000000002</v>
      </c>
      <c r="E42" s="164">
        <f>SUM(E41:E41)</f>
        <v>3401.19</v>
      </c>
      <c r="F42" s="164">
        <f t="shared" si="5"/>
        <v>169.0300000000002</v>
      </c>
      <c r="G42" s="166">
        <f t="shared" si="4"/>
        <v>5.2296297213009328</v>
      </c>
      <c r="H42" s="164">
        <f>(C42/t1a!H42)*100</f>
        <v>32.339710237733129</v>
      </c>
      <c r="I42" s="164">
        <f>(D42/t1a!I42)*100</f>
        <v>31.653712762094173</v>
      </c>
      <c r="J42" s="164">
        <f>(E42/t1a!J42)*100</f>
        <v>32.876477957267795</v>
      </c>
      <c r="K42" s="164">
        <f t="shared" si="6"/>
        <v>0.53676771953466584</v>
      </c>
      <c r="L42" s="227"/>
    </row>
    <row r="43" spans="1:12" x14ac:dyDescent="0.2">
      <c r="A43" s="161">
        <v>34</v>
      </c>
      <c r="B43" s="162" t="s">
        <v>51</v>
      </c>
      <c r="C43" s="163">
        <v>186.84</v>
      </c>
      <c r="D43" s="163">
        <v>150.72999999999999</v>
      </c>
      <c r="E43" s="163">
        <v>190.52</v>
      </c>
      <c r="F43" s="163">
        <f t="shared" si="5"/>
        <v>3.6800000000000068</v>
      </c>
      <c r="G43" s="165">
        <f t="shared" si="4"/>
        <v>1.9695996574609329</v>
      </c>
      <c r="H43" s="163">
        <f>(C43/t1a!H43)*100</f>
        <v>6.9720320167173524</v>
      </c>
      <c r="I43" s="163">
        <f>(D43/t1a!I43)*100</f>
        <v>7.2714203703971707</v>
      </c>
      <c r="J43" s="163">
        <f>(E43/t1a!J43)*100</f>
        <v>6.7616870856461437</v>
      </c>
      <c r="K43" s="163">
        <f t="shared" si="6"/>
        <v>-0.21034493107120866</v>
      </c>
      <c r="L43" s="226"/>
    </row>
    <row r="44" spans="1:12" x14ac:dyDescent="0.2">
      <c r="A44" s="161">
        <v>35</v>
      </c>
      <c r="B44" s="162" t="s">
        <v>52</v>
      </c>
      <c r="C44" s="163">
        <v>68.650000000000006</v>
      </c>
      <c r="D44" s="163">
        <v>80.92</v>
      </c>
      <c r="E44" s="163">
        <v>59.28</v>
      </c>
      <c r="F44" s="163">
        <f t="shared" si="5"/>
        <v>-9.3700000000000045</v>
      </c>
      <c r="G44" s="165">
        <f t="shared" si="4"/>
        <v>-13.648943918426809</v>
      </c>
      <c r="H44" s="163">
        <f>(C44/t1a!H44)*100</f>
        <v>19.252341690504238</v>
      </c>
      <c r="I44" s="163">
        <f>(D44/t1a!I44)*100</f>
        <v>25.318356747285755</v>
      </c>
      <c r="J44" s="163">
        <f>(E44/t1a!J44)*100</f>
        <v>17.128987517337031</v>
      </c>
      <c r="K44" s="163">
        <f t="shared" si="6"/>
        <v>-2.1233541731672076</v>
      </c>
      <c r="L44" s="226"/>
    </row>
    <row r="45" spans="1:12" x14ac:dyDescent="0.2">
      <c r="A45" s="161">
        <v>36</v>
      </c>
      <c r="B45" s="162" t="s">
        <v>53</v>
      </c>
      <c r="C45" s="163">
        <v>311.19</v>
      </c>
      <c r="D45" s="163">
        <v>425.82</v>
      </c>
      <c r="E45" s="163">
        <v>255.08</v>
      </c>
      <c r="F45" s="163">
        <f t="shared" si="5"/>
        <v>-56.109999999999985</v>
      </c>
      <c r="G45" s="165">
        <f t="shared" si="4"/>
        <v>-18.03078505093351</v>
      </c>
      <c r="H45" s="163">
        <f>(C45/t1a!H45)*100</f>
        <v>65.724001013770391</v>
      </c>
      <c r="I45" s="163">
        <f>(D45/t1a!I45)*100</f>
        <v>80.980545043074741</v>
      </c>
      <c r="J45" s="163">
        <f>(E45/t1a!J45)*100</f>
        <v>57.826845911450661</v>
      </c>
      <c r="K45" s="163">
        <f t="shared" si="6"/>
        <v>-7.8971551023197293</v>
      </c>
      <c r="L45" s="226"/>
    </row>
    <row r="46" spans="1:12" x14ac:dyDescent="0.2">
      <c r="A46" s="161">
        <v>37</v>
      </c>
      <c r="B46" s="162" t="s">
        <v>54</v>
      </c>
      <c r="C46" s="163">
        <v>303.45999999999998</v>
      </c>
      <c r="D46" s="163">
        <v>271.61</v>
      </c>
      <c r="E46" s="163">
        <v>322.89</v>
      </c>
      <c r="F46" s="163">
        <f t="shared" si="5"/>
        <v>19.430000000000007</v>
      </c>
      <c r="G46" s="165">
        <f t="shared" si="4"/>
        <v>6.4028208001054532</v>
      </c>
      <c r="H46" s="163">
        <f>(C46/t1a!H46)*100</f>
        <v>55.573665415255014</v>
      </c>
      <c r="I46" s="163">
        <f>(D46/t1a!I46)*100</f>
        <v>58.222936763129695</v>
      </c>
      <c r="J46" s="163">
        <f>(E46/t1a!J46)*100</f>
        <v>55.849794167502672</v>
      </c>
      <c r="K46" s="163">
        <f t="shared" si="6"/>
        <v>0.27612875224765787</v>
      </c>
      <c r="L46" s="226"/>
    </row>
    <row r="47" spans="1:12" x14ac:dyDescent="0.2">
      <c r="A47" s="161">
        <v>38</v>
      </c>
      <c r="B47" s="162" t="s">
        <v>55</v>
      </c>
      <c r="C47" s="163">
        <v>137.44</v>
      </c>
      <c r="D47" s="163">
        <v>127.91</v>
      </c>
      <c r="E47" s="163">
        <v>139.33000000000001</v>
      </c>
      <c r="F47" s="163">
        <f t="shared" si="5"/>
        <v>1.8900000000000148</v>
      </c>
      <c r="G47" s="165">
        <f t="shared" si="4"/>
        <v>1.3751455180442482</v>
      </c>
      <c r="H47" s="163">
        <f>(C47/t1a!H47)*100</f>
        <v>55.922203686373436</v>
      </c>
      <c r="I47" s="163">
        <f>(D47/t1a!I47)*100</f>
        <v>65.423763490358553</v>
      </c>
      <c r="J47" s="163">
        <f>(E47/t1a!J47)*100</f>
        <v>54.491767374555131</v>
      </c>
      <c r="K47" s="163">
        <f t="shared" si="6"/>
        <v>-1.4304363118183048</v>
      </c>
      <c r="L47" s="226"/>
    </row>
    <row r="48" spans="1:12" x14ac:dyDescent="0.2">
      <c r="A48" s="161">
        <v>39</v>
      </c>
      <c r="B48" s="162" t="s">
        <v>56</v>
      </c>
      <c r="C48" s="163">
        <v>113.66</v>
      </c>
      <c r="D48" s="163">
        <v>113.78</v>
      </c>
      <c r="E48" s="163">
        <v>112.7</v>
      </c>
      <c r="F48" s="163">
        <f t="shared" si="5"/>
        <v>-0.95999999999999375</v>
      </c>
      <c r="G48" s="165">
        <f t="shared" si="4"/>
        <v>-0.84462431814182093</v>
      </c>
      <c r="H48" s="163">
        <f>(C48/t1a!H48)*100</f>
        <v>84.669249106078652</v>
      </c>
      <c r="I48" s="163">
        <f>(D48/t1a!I48)*100</f>
        <v>81.903253671177666</v>
      </c>
      <c r="J48" s="163">
        <f>(E48/t1a!J48)*100</f>
        <v>85.146569960713208</v>
      </c>
      <c r="K48" s="163">
        <f t="shared" si="6"/>
        <v>0.47732085463455576</v>
      </c>
      <c r="L48" s="226"/>
    </row>
    <row r="49" spans="1:12" x14ac:dyDescent="0.2">
      <c r="A49" s="161">
        <v>40</v>
      </c>
      <c r="B49" s="162" t="s">
        <v>57</v>
      </c>
      <c r="C49" s="163">
        <v>85.91</v>
      </c>
      <c r="D49" s="163">
        <v>123.78</v>
      </c>
      <c r="E49" s="163">
        <v>77.23</v>
      </c>
      <c r="F49" s="163">
        <f t="shared" si="5"/>
        <v>-8.6799999999999926</v>
      </c>
      <c r="G49" s="165">
        <f t="shared" si="4"/>
        <v>-10.103596787335576</v>
      </c>
      <c r="H49" s="163">
        <f>(C49/t1a!H49)*100</f>
        <v>49.53012395503027</v>
      </c>
      <c r="I49" s="163">
        <f>(D49/t1a!I49)*100</f>
        <v>73.0567195892109</v>
      </c>
      <c r="J49" s="163">
        <f>(E49/t1a!J49)*100</f>
        <v>48.27780208789148</v>
      </c>
      <c r="K49" s="163">
        <f t="shared" si="6"/>
        <v>-1.2523218671387895</v>
      </c>
      <c r="L49" s="226"/>
    </row>
    <row r="50" spans="1:12" s="160" customFormat="1" x14ac:dyDescent="0.2">
      <c r="A50" s="228" t="s">
        <v>58</v>
      </c>
      <c r="B50" s="229"/>
      <c r="C50" s="164">
        <f>SUM(C43:C49)</f>
        <v>1207.1500000000003</v>
      </c>
      <c r="D50" s="164">
        <f>SUM(D43:D49)</f>
        <v>1294.55</v>
      </c>
      <c r="E50" s="164">
        <f>SUM(E43:E49)</f>
        <v>1157.03</v>
      </c>
      <c r="F50" s="164">
        <f t="shared" si="5"/>
        <v>-50.120000000000346</v>
      </c>
      <c r="G50" s="166">
        <f t="shared" si="4"/>
        <v>-4.1519280951000566</v>
      </c>
      <c r="H50" s="164">
        <f>(C50/t1a!H50)*100</f>
        <v>26.188761275822131</v>
      </c>
      <c r="I50" s="164">
        <f>(D50/t1a!I50)*100</f>
        <v>33.289959909584418</v>
      </c>
      <c r="J50" s="164">
        <f>(E50/t1a!J50)*100</f>
        <v>24.456403416621043</v>
      </c>
      <c r="K50" s="164">
        <f t="shared" si="6"/>
        <v>-1.7323578592010875</v>
      </c>
      <c r="L50" s="227"/>
    </row>
    <row r="51" spans="1:12" x14ac:dyDescent="0.2">
      <c r="A51" s="161">
        <v>41</v>
      </c>
      <c r="B51" s="162" t="s">
        <v>59</v>
      </c>
      <c r="C51" s="163">
        <v>0</v>
      </c>
      <c r="D51" s="163">
        <v>0</v>
      </c>
      <c r="E51" s="163">
        <v>0</v>
      </c>
      <c r="F51" s="163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  <c r="L51" s="226"/>
    </row>
    <row r="52" spans="1:12" x14ac:dyDescent="0.2">
      <c r="A52" s="161">
        <v>42</v>
      </c>
      <c r="B52" s="162" t="s">
        <v>60</v>
      </c>
      <c r="C52" s="163">
        <v>0</v>
      </c>
      <c r="D52" s="163">
        <v>0</v>
      </c>
      <c r="E52" s="163">
        <v>0</v>
      </c>
      <c r="F52" s="163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  <c r="L52" s="226"/>
    </row>
    <row r="53" spans="1:12" x14ac:dyDescent="0.2">
      <c r="A53" s="161">
        <v>43</v>
      </c>
      <c r="B53" s="162" t="s">
        <v>61</v>
      </c>
      <c r="C53" s="163">
        <v>0</v>
      </c>
      <c r="D53" s="163">
        <v>0</v>
      </c>
      <c r="E53" s="163">
        <v>0</v>
      </c>
      <c r="F53" s="163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  <c r="L53" s="226"/>
    </row>
    <row r="54" spans="1:12" x14ac:dyDescent="0.2">
      <c r="A54" s="161">
        <v>44</v>
      </c>
      <c r="B54" s="162" t="s">
        <v>62</v>
      </c>
      <c r="C54" s="163">
        <v>0</v>
      </c>
      <c r="D54" s="163">
        <v>0</v>
      </c>
      <c r="E54" s="163">
        <v>0</v>
      </c>
      <c r="F54" s="163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  <c r="L54" s="226"/>
    </row>
    <row r="55" spans="1:12" x14ac:dyDescent="0.2">
      <c r="A55" s="161">
        <v>45</v>
      </c>
      <c r="B55" s="162" t="s">
        <v>63</v>
      </c>
      <c r="C55" s="163">
        <v>0</v>
      </c>
      <c r="D55" s="163">
        <v>0</v>
      </c>
      <c r="E55" s="163">
        <v>0</v>
      </c>
      <c r="F55" s="163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  <c r="L55" s="226"/>
    </row>
    <row r="56" spans="1:12" x14ac:dyDescent="0.2">
      <c r="A56" s="161">
        <v>46</v>
      </c>
      <c r="B56" s="162" t="s">
        <v>64</v>
      </c>
      <c r="C56" s="163">
        <v>0</v>
      </c>
      <c r="D56" s="163">
        <v>0</v>
      </c>
      <c r="E56" s="163">
        <v>0</v>
      </c>
      <c r="F56" s="163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  <c r="L56" s="226"/>
    </row>
    <row r="57" spans="1:12" s="160" customFormat="1" x14ac:dyDescent="0.2">
      <c r="A57" s="228" t="s">
        <v>65</v>
      </c>
      <c r="B57" s="229"/>
      <c r="C57" s="164">
        <f>SUM(C51:C56)</f>
        <v>0</v>
      </c>
      <c r="D57" s="164">
        <f>SUM(D51:D56)</f>
        <v>0</v>
      </c>
      <c r="E57" s="164">
        <f>SUM(E51:E56)</f>
        <v>0</v>
      </c>
      <c r="F57" s="164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  <c r="L57" s="227"/>
    </row>
    <row r="58" spans="1:12" s="160" customFormat="1" x14ac:dyDescent="0.2">
      <c r="A58" s="228" t="s">
        <v>66</v>
      </c>
      <c r="B58" s="229"/>
      <c r="C58" s="164">
        <f>SUM(C18+C38+C40+C42+C50+C57)</f>
        <v>28453.940000000002</v>
      </c>
      <c r="D58" s="164">
        <f>SUM(D18+D38+D40+D42+D50+D57)</f>
        <v>24404.399999999998</v>
      </c>
      <c r="E58" s="164">
        <f>SUM(E18+E38+E40+E42+E50+E57)</f>
        <v>29198.41</v>
      </c>
      <c r="F58" s="164">
        <f t="shared" si="5"/>
        <v>744.46999999999753</v>
      </c>
      <c r="G58" s="166">
        <f t="shared" si="4"/>
        <v>2.6164039145369586</v>
      </c>
      <c r="H58" s="164">
        <f>(C58/t1a!H58)*100</f>
        <v>12.153370961565857</v>
      </c>
      <c r="I58" s="164">
        <f>(D58/t1a!I58)*100</f>
        <v>11.396721866356806</v>
      </c>
      <c r="J58" s="164">
        <f>(E58/t1a!J58)*100</f>
        <v>12.039981181969111</v>
      </c>
      <c r="K58" s="164">
        <f t="shared" si="6"/>
        <v>-0.11338977959674601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  <c r="L60" s="226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16" workbookViewId="0">
      <selection activeCell="U49" sqref="U4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3" customWidth="1"/>
    <col min="8" max="8" width="12.28515625" style="12" customWidth="1"/>
    <col min="9" max="10" width="10.7109375" style="12" customWidth="1"/>
    <col min="11" max="12" width="10.7109375" style="33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45" t="s">
        <v>76</v>
      </c>
      <c r="C1" s="27" t="s">
        <v>77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s="25" customFormat="1" ht="18.75" customHeight="1" x14ac:dyDescent="0.25">
      <c r="A2" s="14"/>
      <c r="C2" s="45" t="s">
        <v>69</v>
      </c>
      <c r="D2" s="45"/>
      <c r="E2" s="45"/>
      <c r="F2" s="45"/>
      <c r="G2" s="45"/>
      <c r="H2" s="45"/>
      <c r="I2" s="219" t="s">
        <v>3</v>
      </c>
      <c r="J2" s="219"/>
      <c r="K2" s="219"/>
      <c r="L2" s="219"/>
      <c r="M2" s="62"/>
    </row>
    <row r="3" spans="1:18" s="25" customFormat="1" ht="14.25" customHeight="1" x14ac:dyDescent="0.2">
      <c r="A3" s="221" t="s">
        <v>4</v>
      </c>
      <c r="B3" s="221" t="s">
        <v>5</v>
      </c>
      <c r="C3" s="222" t="s">
        <v>78</v>
      </c>
      <c r="D3" s="222"/>
      <c r="E3" s="222"/>
      <c r="F3" s="222"/>
      <c r="G3" s="222"/>
      <c r="H3" s="222" t="s">
        <v>79</v>
      </c>
      <c r="I3" s="222"/>
      <c r="J3" s="222"/>
      <c r="K3" s="222"/>
      <c r="L3" s="222"/>
      <c r="M3" s="232" t="s">
        <v>80</v>
      </c>
      <c r="N3" s="232"/>
      <c r="O3" s="232"/>
      <c r="P3" s="232"/>
      <c r="Q3" s="232"/>
      <c r="R3" s="223" t="s">
        <v>81</v>
      </c>
    </row>
    <row r="4" spans="1:18" s="25" customFormat="1" ht="40.5" customHeight="1" x14ac:dyDescent="0.2">
      <c r="A4" s="221"/>
      <c r="B4" s="221"/>
      <c r="C4" s="59" t="s">
        <v>9</v>
      </c>
      <c r="D4" s="59" t="s">
        <v>10</v>
      </c>
      <c r="E4" s="59" t="s">
        <v>11</v>
      </c>
      <c r="F4" s="221" t="str">
        <f>"GROWTH DURING THE YEAR " &amp;AsOn!D1</f>
        <v>GROWTH DURING THE YEAR 2025-26</v>
      </c>
      <c r="G4" s="221"/>
      <c r="H4" s="59" t="str">
        <f>C4</f>
        <v>As on  31ST MAR 25</v>
      </c>
      <c r="I4" s="59" t="str">
        <f>D4</f>
        <v>As on 30TH JUNE 24</v>
      </c>
      <c r="J4" s="59" t="str">
        <f>E4</f>
        <v>As on 30TH JUNE 25</v>
      </c>
      <c r="K4" s="221" t="str">
        <f>F4</f>
        <v>GROWTH DURING THE YEAR 2025-26</v>
      </c>
      <c r="L4" s="221"/>
      <c r="M4" s="59" t="s">
        <v>82</v>
      </c>
      <c r="N4" s="59" t="s">
        <v>83</v>
      </c>
      <c r="O4" s="59" t="s">
        <v>84</v>
      </c>
      <c r="P4" s="221" t="s">
        <v>85</v>
      </c>
      <c r="Q4" s="221"/>
      <c r="R4" s="223"/>
    </row>
    <row r="5" spans="1:18" s="25" customFormat="1" x14ac:dyDescent="0.2">
      <c r="A5" s="60"/>
      <c r="B5" s="60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46" t="s">
        <v>13</v>
      </c>
      <c r="M5" s="63">
        <v>39142</v>
      </c>
      <c r="N5" s="63">
        <v>39508</v>
      </c>
      <c r="O5" s="63" t="s">
        <v>86</v>
      </c>
      <c r="P5" s="46" t="s">
        <v>12</v>
      </c>
      <c r="Q5" s="46" t="s">
        <v>13</v>
      </c>
      <c r="R5" s="223"/>
    </row>
    <row r="6" spans="1:18" x14ac:dyDescent="0.2">
      <c r="A6" s="175">
        <v>1</v>
      </c>
      <c r="B6" s="176" t="s">
        <v>14</v>
      </c>
      <c r="C6" s="177">
        <v>298.3</v>
      </c>
      <c r="D6" s="177">
        <v>251.35</v>
      </c>
      <c r="E6" s="177">
        <v>313.31</v>
      </c>
      <c r="F6" s="177">
        <f t="shared" ref="F6:G37" si="2">(E6-C6)</f>
        <v>15.009999999999991</v>
      </c>
      <c r="G6" s="179">
        <f>IF(C6=0,"",(E6-C6)/C6*100)</f>
        <v>5.0318471337579584</v>
      </c>
      <c r="H6" s="177">
        <v>372.55</v>
      </c>
      <c r="I6" s="177">
        <v>320.43</v>
      </c>
      <c r="J6" s="177">
        <v>381.52</v>
      </c>
      <c r="K6" s="177">
        <f t="shared" ref="K6:L37" si="3">(J6-H6)</f>
        <v>8.9699999999999704</v>
      </c>
      <c r="L6" s="179">
        <f>IF(H6=0,"",(J6-H6)/H6*100)</f>
        <v>2.4077305059723448</v>
      </c>
      <c r="R6" s="226"/>
    </row>
    <row r="7" spans="1:18" x14ac:dyDescent="0.2">
      <c r="A7" s="175">
        <v>2</v>
      </c>
      <c r="B7" s="176" t="s">
        <v>15</v>
      </c>
      <c r="C7" s="177">
        <v>98.54</v>
      </c>
      <c r="D7" s="177">
        <v>62.35</v>
      </c>
      <c r="E7" s="177">
        <v>109.61</v>
      </c>
      <c r="F7" s="177">
        <f t="shared" si="2"/>
        <v>11.069999999999993</v>
      </c>
      <c r="G7" s="179">
        <f t="shared" ref="G7:G60" si="4">IF(C7=0,"",(E7-C7)/C7*100)</f>
        <v>11.234016642987612</v>
      </c>
      <c r="H7" s="177">
        <v>221.98</v>
      </c>
      <c r="I7" s="177">
        <v>73.56</v>
      </c>
      <c r="J7" s="177">
        <v>232.77</v>
      </c>
      <c r="K7" s="177">
        <f t="shared" si="3"/>
        <v>10.79000000000002</v>
      </c>
      <c r="L7" s="179">
        <f t="shared" ref="L7:L60" si="5">IF(H7=0,"",(J7-H7)/H7*100)</f>
        <v>4.8607982701144348</v>
      </c>
      <c r="R7" s="226"/>
    </row>
    <row r="8" spans="1:18" x14ac:dyDescent="0.2">
      <c r="A8" s="175">
        <v>3</v>
      </c>
      <c r="B8" s="176" t="s">
        <v>16</v>
      </c>
      <c r="C8" s="177">
        <v>10.01</v>
      </c>
      <c r="D8" s="177">
        <v>9.9</v>
      </c>
      <c r="E8" s="177">
        <v>8.9</v>
      </c>
      <c r="F8" s="177">
        <f t="shared" si="2"/>
        <v>-1.1099999999999994</v>
      </c>
      <c r="G8" s="179">
        <f t="shared" si="4"/>
        <v>-11.088911088911084</v>
      </c>
      <c r="H8" s="177">
        <v>13.14</v>
      </c>
      <c r="I8" s="177">
        <v>12.36</v>
      </c>
      <c r="J8" s="177">
        <v>12.21</v>
      </c>
      <c r="K8" s="177">
        <f t="shared" si="3"/>
        <v>-0.92999999999999972</v>
      </c>
      <c r="L8" s="179">
        <f t="shared" si="5"/>
        <v>-7.0776255707762541</v>
      </c>
      <c r="R8" s="226"/>
    </row>
    <row r="9" spans="1:18" x14ac:dyDescent="0.2">
      <c r="A9" s="175">
        <v>4</v>
      </c>
      <c r="B9" s="176" t="s">
        <v>17</v>
      </c>
      <c r="C9" s="177">
        <v>106.7</v>
      </c>
      <c r="D9" s="177">
        <v>96.51</v>
      </c>
      <c r="E9" s="177">
        <v>113.52</v>
      </c>
      <c r="F9" s="177">
        <f t="shared" si="2"/>
        <v>6.8199999999999932</v>
      </c>
      <c r="G9" s="179">
        <f t="shared" si="4"/>
        <v>6.3917525773195818</v>
      </c>
      <c r="H9" s="177">
        <v>96.37</v>
      </c>
      <c r="I9" s="177">
        <v>88.36</v>
      </c>
      <c r="J9" s="177">
        <v>98.02</v>
      </c>
      <c r="K9" s="177">
        <f t="shared" si="3"/>
        <v>1.6499999999999915</v>
      </c>
      <c r="L9" s="179">
        <f t="shared" si="5"/>
        <v>1.7121510843623444</v>
      </c>
      <c r="R9" s="226"/>
    </row>
    <row r="10" spans="1:18" x14ac:dyDescent="0.2">
      <c r="A10" s="175">
        <v>5</v>
      </c>
      <c r="B10" s="176" t="s">
        <v>18</v>
      </c>
      <c r="C10" s="177">
        <v>151.56</v>
      </c>
      <c r="D10" s="177">
        <v>152.72999999999999</v>
      </c>
      <c r="E10" s="177">
        <v>150.37</v>
      </c>
      <c r="F10" s="177">
        <f t="shared" si="2"/>
        <v>-1.1899999999999977</v>
      </c>
      <c r="G10" s="179">
        <f t="shared" si="4"/>
        <v>-0.78516759039324213</v>
      </c>
      <c r="H10" s="177">
        <v>224.19</v>
      </c>
      <c r="I10" s="177">
        <v>220.93</v>
      </c>
      <c r="J10" s="177">
        <v>221.8</v>
      </c>
      <c r="K10" s="177">
        <f t="shared" si="3"/>
        <v>-2.3899999999999864</v>
      </c>
      <c r="L10" s="179">
        <f t="shared" si="5"/>
        <v>-1.0660600383603134</v>
      </c>
      <c r="R10" s="226"/>
    </row>
    <row r="11" spans="1:18" x14ac:dyDescent="0.2">
      <c r="A11" s="175">
        <v>6</v>
      </c>
      <c r="B11" s="176" t="s">
        <v>19</v>
      </c>
      <c r="C11" s="177">
        <v>58.03</v>
      </c>
      <c r="D11" s="177">
        <v>59.16</v>
      </c>
      <c r="E11" s="177">
        <v>57.73</v>
      </c>
      <c r="F11" s="177">
        <f t="shared" si="2"/>
        <v>-0.30000000000000426</v>
      </c>
      <c r="G11" s="179">
        <f t="shared" si="4"/>
        <v>-0.51697397897639885</v>
      </c>
      <c r="H11" s="177">
        <v>52.96</v>
      </c>
      <c r="I11" s="177">
        <v>54.32</v>
      </c>
      <c r="J11" s="177">
        <v>50.56</v>
      </c>
      <c r="K11" s="177">
        <f t="shared" si="3"/>
        <v>-2.3999999999999986</v>
      </c>
      <c r="L11" s="179">
        <f t="shared" si="5"/>
        <v>-4.531722054380662</v>
      </c>
      <c r="R11" s="226"/>
    </row>
    <row r="12" spans="1:18" x14ac:dyDescent="0.2">
      <c r="A12" s="175">
        <v>7</v>
      </c>
      <c r="B12" s="176" t="s">
        <v>20</v>
      </c>
      <c r="C12" s="177">
        <v>7.24</v>
      </c>
      <c r="D12" s="177">
        <v>7.26</v>
      </c>
      <c r="E12" s="177">
        <v>7.16</v>
      </c>
      <c r="F12" s="177">
        <f t="shared" si="2"/>
        <v>-8.0000000000000071E-2</v>
      </c>
      <c r="G12" s="179">
        <f t="shared" si="4"/>
        <v>-1.1049723756906087</v>
      </c>
      <c r="H12" s="177">
        <v>9.6300000000000008</v>
      </c>
      <c r="I12" s="177">
        <v>10.7</v>
      </c>
      <c r="J12" s="177">
        <v>9.68</v>
      </c>
      <c r="K12" s="177">
        <f t="shared" si="3"/>
        <v>4.9999999999998934E-2</v>
      </c>
      <c r="L12" s="179">
        <f t="shared" si="5"/>
        <v>0.51921079958462024</v>
      </c>
      <c r="R12" s="226"/>
    </row>
    <row r="13" spans="1:18" x14ac:dyDescent="0.2">
      <c r="A13" s="175">
        <v>8</v>
      </c>
      <c r="B13" s="176" t="s">
        <v>21</v>
      </c>
      <c r="C13" s="177">
        <v>1.97</v>
      </c>
      <c r="D13" s="177">
        <v>1.9</v>
      </c>
      <c r="E13" s="177">
        <v>2.08</v>
      </c>
      <c r="F13" s="177">
        <f t="shared" si="2"/>
        <v>0.1100000000000001</v>
      </c>
      <c r="G13" s="179">
        <f t="shared" si="4"/>
        <v>5.5837563451776697</v>
      </c>
      <c r="H13" s="177">
        <v>2.88</v>
      </c>
      <c r="I13" s="177">
        <v>2.2799999999999998</v>
      </c>
      <c r="J13" s="177">
        <v>2.77</v>
      </c>
      <c r="K13" s="177">
        <f t="shared" si="3"/>
        <v>-0.10999999999999988</v>
      </c>
      <c r="L13" s="179">
        <f t="shared" si="5"/>
        <v>-3.8194444444444406</v>
      </c>
      <c r="R13" s="226"/>
    </row>
    <row r="14" spans="1:18" x14ac:dyDescent="0.2">
      <c r="A14" s="175">
        <v>9</v>
      </c>
      <c r="B14" s="176" t="s">
        <v>22</v>
      </c>
      <c r="C14" s="177">
        <v>177.98</v>
      </c>
      <c r="D14" s="177">
        <v>167.3</v>
      </c>
      <c r="E14" s="177">
        <v>183.49</v>
      </c>
      <c r="F14" s="177">
        <f t="shared" si="2"/>
        <v>5.5100000000000193</v>
      </c>
      <c r="G14" s="179">
        <f t="shared" si="4"/>
        <v>3.0958534666816608</v>
      </c>
      <c r="H14" s="177">
        <v>268.95</v>
      </c>
      <c r="I14" s="177">
        <v>247.18</v>
      </c>
      <c r="J14" s="177">
        <v>278.75</v>
      </c>
      <c r="K14" s="177">
        <f t="shared" si="3"/>
        <v>9.8000000000000114</v>
      </c>
      <c r="L14" s="179">
        <f t="shared" si="5"/>
        <v>3.6437999628183717</v>
      </c>
      <c r="R14" s="226"/>
    </row>
    <row r="15" spans="1:18" x14ac:dyDescent="0.2">
      <c r="A15" s="175">
        <v>10</v>
      </c>
      <c r="B15" s="176" t="s">
        <v>23</v>
      </c>
      <c r="C15" s="177">
        <v>2332.04</v>
      </c>
      <c r="D15" s="177">
        <v>2124.98</v>
      </c>
      <c r="E15" s="177">
        <v>2380.4899999999998</v>
      </c>
      <c r="F15" s="177">
        <f t="shared" si="2"/>
        <v>48.449999999999818</v>
      </c>
      <c r="G15" s="179">
        <f t="shared" si="4"/>
        <v>2.077580144422901</v>
      </c>
      <c r="H15" s="177">
        <v>3996.32</v>
      </c>
      <c r="I15" s="177">
        <v>3572.77</v>
      </c>
      <c r="J15" s="177">
        <v>4102.55</v>
      </c>
      <c r="K15" s="177">
        <f t="shared" si="3"/>
        <v>106.23000000000002</v>
      </c>
      <c r="L15" s="179">
        <f t="shared" si="5"/>
        <v>2.6581955398967057</v>
      </c>
      <c r="R15" s="226"/>
    </row>
    <row r="16" spans="1:18" x14ac:dyDescent="0.2">
      <c r="A16" s="175">
        <v>11</v>
      </c>
      <c r="B16" s="176" t="s">
        <v>24</v>
      </c>
      <c r="C16" s="177">
        <v>74.22</v>
      </c>
      <c r="D16" s="177">
        <v>62.82</v>
      </c>
      <c r="E16" s="177">
        <v>76.13</v>
      </c>
      <c r="F16" s="177">
        <f t="shared" si="2"/>
        <v>1.9099999999999966</v>
      </c>
      <c r="G16" s="179">
        <f t="shared" si="4"/>
        <v>2.5734303422258109</v>
      </c>
      <c r="H16" s="177">
        <v>66.209999999999994</v>
      </c>
      <c r="I16" s="177">
        <v>59.61</v>
      </c>
      <c r="J16" s="177">
        <v>68.8</v>
      </c>
      <c r="K16" s="177">
        <f t="shared" si="3"/>
        <v>2.5900000000000034</v>
      </c>
      <c r="L16" s="179">
        <f t="shared" si="5"/>
        <v>3.9117958012384895</v>
      </c>
      <c r="R16" s="226"/>
    </row>
    <row r="17" spans="1:18" x14ac:dyDescent="0.2">
      <c r="A17" s="175">
        <v>12</v>
      </c>
      <c r="B17" s="176" t="s">
        <v>25</v>
      </c>
      <c r="C17" s="177">
        <v>100.51</v>
      </c>
      <c r="D17" s="177">
        <v>89.18</v>
      </c>
      <c r="E17" s="177">
        <v>104.77</v>
      </c>
      <c r="F17" s="177">
        <f t="shared" si="2"/>
        <v>4.2599999999999909</v>
      </c>
      <c r="G17" s="179">
        <f t="shared" si="4"/>
        <v>4.2383842403740832</v>
      </c>
      <c r="H17" s="177">
        <v>106.51</v>
      </c>
      <c r="I17" s="177">
        <v>102.42</v>
      </c>
      <c r="J17" s="177">
        <v>107.94</v>
      </c>
      <c r="K17" s="177">
        <f t="shared" si="3"/>
        <v>1.4299999999999926</v>
      </c>
      <c r="L17" s="179">
        <f t="shared" si="5"/>
        <v>1.3425969392545229</v>
      </c>
      <c r="R17" s="226"/>
    </row>
    <row r="18" spans="1:18" s="174" customFormat="1" x14ac:dyDescent="0.2">
      <c r="A18" s="228" t="s">
        <v>26</v>
      </c>
      <c r="B18" s="229"/>
      <c r="C18" s="178">
        <f>SUM(C6:C17)</f>
        <v>3417.1</v>
      </c>
      <c r="D18" s="178">
        <f>SUM(D6:D17)</f>
        <v>3085.4399999999996</v>
      </c>
      <c r="E18" s="178">
        <f>SUM(E6:E17)</f>
        <v>3507.56</v>
      </c>
      <c r="F18" s="178">
        <f t="shared" si="2"/>
        <v>90.460000000000036</v>
      </c>
      <c r="G18" s="180">
        <f t="shared" si="4"/>
        <v>2.6472740042726302</v>
      </c>
      <c r="H18" s="178">
        <f>SUM(H6:H17)</f>
        <v>5431.6900000000005</v>
      </c>
      <c r="I18" s="178">
        <f>SUM(I6:I17)</f>
        <v>4764.92</v>
      </c>
      <c r="J18" s="178">
        <f>SUM(J6:J17)</f>
        <v>5567.37</v>
      </c>
      <c r="K18" s="178">
        <f t="shared" si="3"/>
        <v>135.67999999999938</v>
      </c>
      <c r="L18" s="180">
        <f t="shared" si="5"/>
        <v>2.4979334240356015</v>
      </c>
      <c r="R18" s="227"/>
    </row>
    <row r="19" spans="1:18" x14ac:dyDescent="0.2">
      <c r="A19" s="175">
        <v>13</v>
      </c>
      <c r="B19" s="176" t="s">
        <v>27</v>
      </c>
      <c r="C19" s="177">
        <v>38.200000000000003</v>
      </c>
      <c r="D19" s="177">
        <v>47.44</v>
      </c>
      <c r="E19" s="177">
        <v>29.08</v>
      </c>
      <c r="F19" s="177">
        <f t="shared" si="2"/>
        <v>-9.1200000000000045</v>
      </c>
      <c r="G19" s="179">
        <f t="shared" si="4"/>
        <v>-23.87434554973823</v>
      </c>
      <c r="H19" s="177">
        <v>70.2</v>
      </c>
      <c r="I19" s="177">
        <v>83.67</v>
      </c>
      <c r="J19" s="177">
        <v>60.05</v>
      </c>
      <c r="K19" s="177">
        <f t="shared" si="3"/>
        <v>-10.150000000000006</v>
      </c>
      <c r="L19" s="179">
        <f t="shared" si="5"/>
        <v>-14.458689458689467</v>
      </c>
      <c r="R19" s="226"/>
    </row>
    <row r="20" spans="1:18" x14ac:dyDescent="0.2">
      <c r="A20" s="175">
        <v>14</v>
      </c>
      <c r="B20" s="176" t="s">
        <v>28</v>
      </c>
      <c r="C20" s="177">
        <v>19.829999999999998</v>
      </c>
      <c r="D20" s="177">
        <v>26.02</v>
      </c>
      <c r="E20" s="177">
        <v>16.579999999999998</v>
      </c>
      <c r="F20" s="177">
        <f t="shared" si="2"/>
        <v>-3.25</v>
      </c>
      <c r="G20" s="179">
        <f t="shared" si="4"/>
        <v>-16.389309127584468</v>
      </c>
      <c r="H20" s="177">
        <v>10.14</v>
      </c>
      <c r="I20" s="177">
        <v>13.32</v>
      </c>
      <c r="J20" s="177">
        <v>8.51</v>
      </c>
      <c r="K20" s="177">
        <f t="shared" si="3"/>
        <v>-1.6300000000000008</v>
      </c>
      <c r="L20" s="179">
        <f t="shared" si="5"/>
        <v>-16.074950690335314</v>
      </c>
      <c r="R20" s="226"/>
    </row>
    <row r="21" spans="1:18" x14ac:dyDescent="0.2">
      <c r="A21" s="175">
        <v>15</v>
      </c>
      <c r="B21" s="176" t="s">
        <v>29</v>
      </c>
      <c r="C21" s="177">
        <v>0</v>
      </c>
      <c r="D21" s="177">
        <v>0</v>
      </c>
      <c r="E21" s="177">
        <v>0</v>
      </c>
      <c r="F21" s="177">
        <f t="shared" si="2"/>
        <v>0</v>
      </c>
      <c r="G21" s="209">
        <f t="shared" si="2"/>
        <v>0</v>
      </c>
      <c r="H21" s="177">
        <v>0</v>
      </c>
      <c r="I21" s="177">
        <v>0</v>
      </c>
      <c r="J21" s="177">
        <v>0</v>
      </c>
      <c r="K21" s="177">
        <f t="shared" si="3"/>
        <v>0</v>
      </c>
      <c r="L21" s="209">
        <f t="shared" si="3"/>
        <v>0</v>
      </c>
      <c r="R21" s="226"/>
    </row>
    <row r="22" spans="1:18" x14ac:dyDescent="0.2">
      <c r="A22" s="175">
        <v>16</v>
      </c>
      <c r="B22" s="176" t="s">
        <v>30</v>
      </c>
      <c r="C22" s="177">
        <v>0</v>
      </c>
      <c r="D22" s="177">
        <v>0.01</v>
      </c>
      <c r="E22" s="177">
        <v>0</v>
      </c>
      <c r="F22" s="177">
        <f t="shared" si="2"/>
        <v>0</v>
      </c>
      <c r="G22" s="209">
        <f t="shared" si="2"/>
        <v>-0.01</v>
      </c>
      <c r="H22" s="177">
        <v>0</v>
      </c>
      <c r="I22" s="177">
        <v>0</v>
      </c>
      <c r="J22" s="177">
        <v>0</v>
      </c>
      <c r="K22" s="177">
        <f t="shared" si="3"/>
        <v>0</v>
      </c>
      <c r="L22" s="209">
        <f t="shared" si="3"/>
        <v>0</v>
      </c>
      <c r="R22" s="226"/>
    </row>
    <row r="23" spans="1:18" x14ac:dyDescent="0.2">
      <c r="A23" s="175">
        <v>17</v>
      </c>
      <c r="B23" s="176" t="s">
        <v>31</v>
      </c>
      <c r="C23" s="177">
        <v>4.6500000000000004</v>
      </c>
      <c r="D23" s="177">
        <v>4.2300000000000004</v>
      </c>
      <c r="E23" s="177">
        <v>4.6399999999999997</v>
      </c>
      <c r="F23" s="177">
        <f t="shared" si="2"/>
        <v>-1.0000000000000675E-2</v>
      </c>
      <c r="G23" s="179">
        <f t="shared" si="4"/>
        <v>-0.21505376344087471</v>
      </c>
      <c r="H23" s="177">
        <v>2.0299999999999998</v>
      </c>
      <c r="I23" s="177">
        <v>2.2400000000000002</v>
      </c>
      <c r="J23" s="177">
        <v>2.1</v>
      </c>
      <c r="K23" s="177">
        <f t="shared" si="3"/>
        <v>7.0000000000000284E-2</v>
      </c>
      <c r="L23" s="179">
        <f t="shared" si="5"/>
        <v>3.44827586206898</v>
      </c>
      <c r="R23" s="226"/>
    </row>
    <row r="24" spans="1:18" x14ac:dyDescent="0.2">
      <c r="A24" s="175">
        <v>18</v>
      </c>
      <c r="B24" s="176" t="s">
        <v>32</v>
      </c>
      <c r="C24" s="177">
        <v>144.03</v>
      </c>
      <c r="D24" s="177">
        <v>105.34</v>
      </c>
      <c r="E24" s="177">
        <v>163.9</v>
      </c>
      <c r="F24" s="177">
        <f t="shared" si="2"/>
        <v>19.870000000000005</v>
      </c>
      <c r="G24" s="179">
        <f t="shared" si="4"/>
        <v>13.795736999236274</v>
      </c>
      <c r="H24" s="177">
        <v>320.02</v>
      </c>
      <c r="I24" s="177">
        <v>264.92</v>
      </c>
      <c r="J24" s="177">
        <v>329.09</v>
      </c>
      <c r="K24" s="177">
        <f t="shared" si="3"/>
        <v>9.0699999999999932</v>
      </c>
      <c r="L24" s="179">
        <f t="shared" si="5"/>
        <v>2.8341978626335833</v>
      </c>
      <c r="R24" s="226"/>
    </row>
    <row r="25" spans="1:18" x14ac:dyDescent="0.2">
      <c r="A25" s="175">
        <v>19</v>
      </c>
      <c r="B25" s="176" t="s">
        <v>33</v>
      </c>
      <c r="C25" s="177">
        <v>207.46</v>
      </c>
      <c r="D25" s="177">
        <v>218.44</v>
      </c>
      <c r="E25" s="177">
        <v>205.52</v>
      </c>
      <c r="F25" s="177">
        <f t="shared" si="2"/>
        <v>-1.9399999999999977</v>
      </c>
      <c r="G25" s="179">
        <f t="shared" si="4"/>
        <v>-0.93512002313698905</v>
      </c>
      <c r="H25" s="177">
        <v>342.31</v>
      </c>
      <c r="I25" s="177">
        <v>347.42</v>
      </c>
      <c r="J25" s="177">
        <v>334.31</v>
      </c>
      <c r="K25" s="177">
        <f t="shared" si="3"/>
        <v>-8</v>
      </c>
      <c r="L25" s="179">
        <f t="shared" si="5"/>
        <v>-2.337062896205194</v>
      </c>
      <c r="R25" s="226"/>
    </row>
    <row r="26" spans="1:18" x14ac:dyDescent="0.2">
      <c r="A26" s="175">
        <v>20</v>
      </c>
      <c r="B26" s="176" t="s">
        <v>34</v>
      </c>
      <c r="C26" s="177">
        <v>76.760000000000005</v>
      </c>
      <c r="D26" s="177">
        <v>72.06</v>
      </c>
      <c r="E26" s="177">
        <v>78.3</v>
      </c>
      <c r="F26" s="177">
        <f t="shared" si="2"/>
        <v>1.539999999999992</v>
      </c>
      <c r="G26" s="179">
        <f t="shared" si="4"/>
        <v>2.0062532569046274</v>
      </c>
      <c r="H26" s="177">
        <v>68.83</v>
      </c>
      <c r="I26" s="177">
        <v>64.58</v>
      </c>
      <c r="J26" s="177">
        <v>69.22</v>
      </c>
      <c r="K26" s="177">
        <f t="shared" si="3"/>
        <v>0.39000000000000057</v>
      </c>
      <c r="L26" s="179">
        <f t="shared" si="5"/>
        <v>0.56661339532180821</v>
      </c>
      <c r="R26" s="226"/>
    </row>
    <row r="27" spans="1:18" x14ac:dyDescent="0.2">
      <c r="A27" s="175">
        <v>21</v>
      </c>
      <c r="B27" s="176" t="s">
        <v>35</v>
      </c>
      <c r="C27" s="177">
        <v>175.05</v>
      </c>
      <c r="D27" s="177">
        <v>157.07</v>
      </c>
      <c r="E27" s="177">
        <v>73.5</v>
      </c>
      <c r="F27" s="177">
        <f t="shared" si="2"/>
        <v>-101.55000000000001</v>
      </c>
      <c r="G27" s="179">
        <f t="shared" si="4"/>
        <v>-58.011996572407888</v>
      </c>
      <c r="H27" s="177">
        <v>123.1</v>
      </c>
      <c r="I27" s="177">
        <v>116.25</v>
      </c>
      <c r="J27" s="177">
        <v>69.010000000000005</v>
      </c>
      <c r="K27" s="177">
        <f t="shared" si="3"/>
        <v>-54.089999999999989</v>
      </c>
      <c r="L27" s="179">
        <f t="shared" si="5"/>
        <v>-43.93988627132412</v>
      </c>
      <c r="R27" s="226"/>
    </row>
    <row r="28" spans="1:18" x14ac:dyDescent="0.2">
      <c r="A28" s="175">
        <v>22</v>
      </c>
      <c r="B28" s="176" t="s">
        <v>36</v>
      </c>
      <c r="C28" s="177">
        <v>116.48</v>
      </c>
      <c r="D28" s="177">
        <v>117.07</v>
      </c>
      <c r="E28" s="177">
        <v>114.61</v>
      </c>
      <c r="F28" s="177">
        <f t="shared" si="2"/>
        <v>-1.8700000000000045</v>
      </c>
      <c r="G28" s="179">
        <f t="shared" si="4"/>
        <v>-1.6054258241758281</v>
      </c>
      <c r="H28" s="177">
        <v>189.93</v>
      </c>
      <c r="I28" s="177">
        <v>213.21</v>
      </c>
      <c r="J28" s="177">
        <v>197.99</v>
      </c>
      <c r="K28" s="177">
        <f t="shared" si="3"/>
        <v>8.0600000000000023</v>
      </c>
      <c r="L28" s="179">
        <f t="shared" si="5"/>
        <v>4.2436687200547576</v>
      </c>
      <c r="R28" s="226"/>
    </row>
    <row r="29" spans="1:18" x14ac:dyDescent="0.2">
      <c r="A29" s="175">
        <v>23</v>
      </c>
      <c r="B29" s="176" t="s">
        <v>37</v>
      </c>
      <c r="C29" s="177">
        <v>0.1</v>
      </c>
      <c r="D29" s="177">
        <v>0.03</v>
      </c>
      <c r="E29" s="177">
        <v>0.09</v>
      </c>
      <c r="F29" s="177">
        <f t="shared" si="2"/>
        <v>-1.0000000000000009E-2</v>
      </c>
      <c r="G29" s="179">
        <f t="shared" si="4"/>
        <v>-10.000000000000009</v>
      </c>
      <c r="H29" s="177">
        <v>0.03</v>
      </c>
      <c r="I29" s="177">
        <v>0</v>
      </c>
      <c r="J29" s="177">
        <v>0.02</v>
      </c>
      <c r="K29" s="177">
        <f t="shared" si="3"/>
        <v>-9.9999999999999985E-3</v>
      </c>
      <c r="L29" s="179">
        <f t="shared" si="5"/>
        <v>-33.333333333333329</v>
      </c>
      <c r="R29" s="226"/>
    </row>
    <row r="30" spans="1:18" x14ac:dyDescent="0.2">
      <c r="A30" s="175">
        <v>24</v>
      </c>
      <c r="B30" s="176" t="s">
        <v>38</v>
      </c>
      <c r="C30" s="177">
        <v>0.42</v>
      </c>
      <c r="D30" s="177">
        <v>0.43</v>
      </c>
      <c r="E30" s="177">
        <v>0.42</v>
      </c>
      <c r="F30" s="177">
        <f t="shared" si="2"/>
        <v>0</v>
      </c>
      <c r="G30" s="179">
        <f t="shared" si="4"/>
        <v>0</v>
      </c>
      <c r="H30" s="177">
        <v>0</v>
      </c>
      <c r="I30" s="177">
        <v>0</v>
      </c>
      <c r="J30" s="177">
        <v>0</v>
      </c>
      <c r="K30" s="177">
        <f t="shared" si="3"/>
        <v>0</v>
      </c>
      <c r="L30" s="209">
        <f t="shared" ref="L30:L31" si="6">(K30-I30)</f>
        <v>0</v>
      </c>
      <c r="M30" s="209">
        <f t="shared" ref="M30:M31" si="7">(L30-J30)</f>
        <v>0</v>
      </c>
      <c r="N30" s="209">
        <f t="shared" ref="N30:N31" si="8">(M30-K30)</f>
        <v>0</v>
      </c>
      <c r="O30" s="209">
        <f t="shared" ref="O30:O31" si="9">(N30-L30)</f>
        <v>0</v>
      </c>
      <c r="P30" s="209">
        <f t="shared" ref="P30:P31" si="10">(O30-M30)</f>
        <v>0</v>
      </c>
      <c r="Q30" s="209">
        <f t="shared" ref="Q30:Q31" si="11">(P30-N30)</f>
        <v>0</v>
      </c>
      <c r="R30" s="226"/>
    </row>
    <row r="31" spans="1:18" x14ac:dyDescent="0.2">
      <c r="A31" s="175">
        <v>25</v>
      </c>
      <c r="B31" s="176" t="s">
        <v>39</v>
      </c>
      <c r="C31" s="177">
        <v>2.41</v>
      </c>
      <c r="D31" s="177">
        <v>2.81</v>
      </c>
      <c r="E31" s="177">
        <v>2.81</v>
      </c>
      <c r="F31" s="177">
        <f t="shared" si="2"/>
        <v>0.39999999999999991</v>
      </c>
      <c r="G31" s="179">
        <f t="shared" si="4"/>
        <v>16.597510373443981</v>
      </c>
      <c r="H31" s="177">
        <v>0</v>
      </c>
      <c r="I31" s="177">
        <v>0</v>
      </c>
      <c r="J31" s="177">
        <v>0</v>
      </c>
      <c r="K31" s="177">
        <f t="shared" si="3"/>
        <v>0</v>
      </c>
      <c r="L31" s="209">
        <f t="shared" si="6"/>
        <v>0</v>
      </c>
      <c r="M31" s="209">
        <f t="shared" si="7"/>
        <v>0</v>
      </c>
      <c r="N31" s="209">
        <f t="shared" si="8"/>
        <v>0</v>
      </c>
      <c r="O31" s="209">
        <f t="shared" si="9"/>
        <v>0</v>
      </c>
      <c r="P31" s="209">
        <f t="shared" si="10"/>
        <v>0</v>
      </c>
      <c r="Q31" s="209">
        <f t="shared" si="11"/>
        <v>0</v>
      </c>
      <c r="R31" s="226"/>
    </row>
    <row r="32" spans="1:18" x14ac:dyDescent="0.2">
      <c r="A32" s="175">
        <v>26</v>
      </c>
      <c r="B32" s="176" t="s">
        <v>40</v>
      </c>
      <c r="C32" s="177">
        <v>78.709999999999994</v>
      </c>
      <c r="D32" s="177">
        <v>71.260000000000005</v>
      </c>
      <c r="E32" s="177">
        <v>82.38</v>
      </c>
      <c r="F32" s="177">
        <f t="shared" si="2"/>
        <v>3.6700000000000017</v>
      </c>
      <c r="G32" s="179">
        <f t="shared" si="4"/>
        <v>4.6626858086647207</v>
      </c>
      <c r="H32" s="177">
        <v>128.88999999999999</v>
      </c>
      <c r="I32" s="177">
        <v>107.71</v>
      </c>
      <c r="J32" s="177">
        <v>143.52000000000001</v>
      </c>
      <c r="K32" s="177">
        <f t="shared" si="3"/>
        <v>14.630000000000024</v>
      </c>
      <c r="L32" s="179">
        <f t="shared" si="5"/>
        <v>11.35076421754987</v>
      </c>
      <c r="R32" s="226"/>
    </row>
    <row r="33" spans="1:18" x14ac:dyDescent="0.2">
      <c r="A33" s="175">
        <v>27</v>
      </c>
      <c r="B33" s="176" t="s">
        <v>41</v>
      </c>
      <c r="C33" s="177">
        <v>0</v>
      </c>
      <c r="D33" s="177">
        <v>0</v>
      </c>
      <c r="E33" s="177">
        <v>0</v>
      </c>
      <c r="F33" s="177">
        <f t="shared" si="2"/>
        <v>0</v>
      </c>
      <c r="G33" s="209">
        <f t="shared" si="2"/>
        <v>0</v>
      </c>
      <c r="H33" s="177">
        <v>0</v>
      </c>
      <c r="I33" s="177">
        <v>0</v>
      </c>
      <c r="J33" s="177">
        <v>0</v>
      </c>
      <c r="K33" s="177">
        <f t="shared" si="3"/>
        <v>0</v>
      </c>
      <c r="L33" s="209">
        <f t="shared" si="3"/>
        <v>0</v>
      </c>
      <c r="R33" s="226"/>
    </row>
    <row r="34" spans="1:18" x14ac:dyDescent="0.2">
      <c r="A34" s="175">
        <v>28</v>
      </c>
      <c r="B34" s="176" t="s">
        <v>42</v>
      </c>
      <c r="C34" s="177">
        <v>44.65</v>
      </c>
      <c r="D34" s="177">
        <v>38.07</v>
      </c>
      <c r="E34" s="177">
        <v>51.45</v>
      </c>
      <c r="F34" s="177">
        <f t="shared" si="2"/>
        <v>6.8000000000000043</v>
      </c>
      <c r="G34" s="179">
        <f t="shared" si="4"/>
        <v>15.229563269876831</v>
      </c>
      <c r="H34" s="177">
        <v>142.97999999999999</v>
      </c>
      <c r="I34" s="177">
        <v>112.7</v>
      </c>
      <c r="J34" s="177">
        <v>171.68</v>
      </c>
      <c r="K34" s="177">
        <f t="shared" si="3"/>
        <v>28.700000000000017</v>
      </c>
      <c r="L34" s="179">
        <f t="shared" si="5"/>
        <v>20.07273744579663</v>
      </c>
      <c r="R34" s="226"/>
    </row>
    <row r="35" spans="1:18" x14ac:dyDescent="0.2">
      <c r="A35" s="175">
        <v>29</v>
      </c>
      <c r="B35" s="176" t="s">
        <v>43</v>
      </c>
      <c r="C35" s="177">
        <v>0.09</v>
      </c>
      <c r="D35" s="177">
        <v>0.09</v>
      </c>
      <c r="E35" s="177">
        <v>0.09</v>
      </c>
      <c r="F35" s="177">
        <f t="shared" si="2"/>
        <v>0</v>
      </c>
      <c r="G35" s="179">
        <f t="shared" si="4"/>
        <v>0</v>
      </c>
      <c r="H35" s="177">
        <v>0.01</v>
      </c>
      <c r="I35" s="177">
        <v>0</v>
      </c>
      <c r="J35" s="177">
        <v>0.01</v>
      </c>
      <c r="K35" s="177">
        <f t="shared" si="3"/>
        <v>0</v>
      </c>
      <c r="L35" s="179">
        <f t="shared" si="5"/>
        <v>0</v>
      </c>
      <c r="R35" s="226"/>
    </row>
    <row r="36" spans="1:18" x14ac:dyDescent="0.2">
      <c r="A36" s="175">
        <v>30</v>
      </c>
      <c r="B36" s="176" t="s">
        <v>44</v>
      </c>
      <c r="C36" s="177">
        <v>0</v>
      </c>
      <c r="D36" s="177">
        <v>0</v>
      </c>
      <c r="E36" s="177">
        <v>0</v>
      </c>
      <c r="F36" s="177">
        <f t="shared" si="2"/>
        <v>0</v>
      </c>
      <c r="G36" s="209">
        <f t="shared" si="2"/>
        <v>0</v>
      </c>
      <c r="H36" s="177">
        <v>0</v>
      </c>
      <c r="I36" s="177">
        <v>0</v>
      </c>
      <c r="J36" s="177">
        <v>0</v>
      </c>
      <c r="K36" s="177">
        <f t="shared" si="3"/>
        <v>0</v>
      </c>
      <c r="L36" s="209">
        <f t="shared" si="3"/>
        <v>0</v>
      </c>
      <c r="R36" s="226"/>
    </row>
    <row r="37" spans="1:18" x14ac:dyDescent="0.2">
      <c r="A37" s="175">
        <v>31</v>
      </c>
      <c r="B37" s="176" t="s">
        <v>45</v>
      </c>
      <c r="C37" s="177">
        <v>10.16</v>
      </c>
      <c r="D37" s="177">
        <v>4.6900000000000004</v>
      </c>
      <c r="E37" s="177">
        <v>11.38</v>
      </c>
      <c r="F37" s="177">
        <f t="shared" si="2"/>
        <v>1.2200000000000006</v>
      </c>
      <c r="G37" s="179">
        <f t="shared" si="4"/>
        <v>12.007874015748039</v>
      </c>
      <c r="H37" s="177">
        <v>4.71</v>
      </c>
      <c r="I37" s="177">
        <v>1.47</v>
      </c>
      <c r="J37" s="177">
        <v>6.78</v>
      </c>
      <c r="K37" s="177">
        <f t="shared" si="3"/>
        <v>2.0700000000000003</v>
      </c>
      <c r="L37" s="179">
        <f t="shared" si="5"/>
        <v>43.949044585987266</v>
      </c>
      <c r="R37" s="226"/>
    </row>
    <row r="38" spans="1:18" s="174" customFormat="1" x14ac:dyDescent="0.2">
      <c r="A38" s="228" t="s">
        <v>46</v>
      </c>
      <c r="B38" s="229"/>
      <c r="C38" s="178">
        <f>SUM(C19:C37)</f>
        <v>919</v>
      </c>
      <c r="D38" s="178">
        <f>SUM(D19:D37)</f>
        <v>865.06000000000006</v>
      </c>
      <c r="E38" s="178">
        <f>SUM(E19:E37)</f>
        <v>834.75</v>
      </c>
      <c r="F38" s="178">
        <f t="shared" ref="F38:G58" si="12">(E38-C38)</f>
        <v>-84.25</v>
      </c>
      <c r="G38" s="180">
        <f t="shared" si="4"/>
        <v>-9.1675734494015249</v>
      </c>
      <c r="H38" s="178">
        <f>SUM(H19:H37)</f>
        <v>1403.18</v>
      </c>
      <c r="I38" s="178">
        <f>SUM(I19:I37)</f>
        <v>1327.4900000000002</v>
      </c>
      <c r="J38" s="178">
        <f>SUM(J19:J37)</f>
        <v>1392.29</v>
      </c>
      <c r="K38" s="178">
        <f t="shared" ref="K38:L58" si="13">(J38-H38)</f>
        <v>-10.8900000000001</v>
      </c>
      <c r="L38" s="180">
        <f t="shared" si="5"/>
        <v>-0.77609430008980307</v>
      </c>
      <c r="R38" s="227"/>
    </row>
    <row r="39" spans="1:18" x14ac:dyDescent="0.2">
      <c r="A39" s="175">
        <v>32</v>
      </c>
      <c r="B39" s="176" t="s">
        <v>47</v>
      </c>
      <c r="C39" s="177">
        <v>521.75</v>
      </c>
      <c r="D39" s="177">
        <v>918.43</v>
      </c>
      <c r="E39" s="177">
        <v>926.1</v>
      </c>
      <c r="F39" s="177">
        <f t="shared" si="12"/>
        <v>404.35</v>
      </c>
      <c r="G39" s="179">
        <f t="shared" si="4"/>
        <v>77.498802108289411</v>
      </c>
      <c r="H39" s="177">
        <v>785.94</v>
      </c>
      <c r="I39" s="177">
        <v>1180.94</v>
      </c>
      <c r="J39" s="177">
        <v>1193.97</v>
      </c>
      <c r="K39" s="177">
        <f t="shared" si="13"/>
        <v>408.03</v>
      </c>
      <c r="L39" s="179">
        <f t="shared" si="5"/>
        <v>51.916176807389867</v>
      </c>
      <c r="R39" s="226"/>
    </row>
    <row r="40" spans="1:18" s="174" customFormat="1" x14ac:dyDescent="0.2">
      <c r="A40" s="228" t="s">
        <v>48</v>
      </c>
      <c r="B40" s="229"/>
      <c r="C40" s="178">
        <f>SUM(C39:C39)</f>
        <v>521.75</v>
      </c>
      <c r="D40" s="178">
        <f>SUM(D39:D39)</f>
        <v>918.43</v>
      </c>
      <c r="E40" s="178">
        <f>SUM(E39:E39)</f>
        <v>926.1</v>
      </c>
      <c r="F40" s="178">
        <f t="shared" si="12"/>
        <v>404.35</v>
      </c>
      <c r="G40" s="180">
        <f t="shared" si="4"/>
        <v>77.498802108289411</v>
      </c>
      <c r="H40" s="178">
        <f>SUM(H39:H39)</f>
        <v>785.94</v>
      </c>
      <c r="I40" s="178">
        <f>SUM(I39:I39)</f>
        <v>1180.94</v>
      </c>
      <c r="J40" s="178">
        <f>SUM(J39:J39)</f>
        <v>1193.97</v>
      </c>
      <c r="K40" s="178">
        <f t="shared" si="13"/>
        <v>408.03</v>
      </c>
      <c r="L40" s="180">
        <f t="shared" si="5"/>
        <v>51.916176807389867</v>
      </c>
      <c r="R40" s="227"/>
    </row>
    <row r="41" spans="1:18" x14ac:dyDescent="0.2">
      <c r="A41" s="175">
        <v>33</v>
      </c>
      <c r="B41" s="176" t="s">
        <v>49</v>
      </c>
      <c r="C41" s="177">
        <v>848.62</v>
      </c>
      <c r="D41" s="177">
        <v>734.09</v>
      </c>
      <c r="E41" s="177">
        <v>878.07</v>
      </c>
      <c r="F41" s="177">
        <f t="shared" si="12"/>
        <v>29.450000000000045</v>
      </c>
      <c r="G41" s="179">
        <f t="shared" si="4"/>
        <v>3.4703400815441592</v>
      </c>
      <c r="H41" s="177">
        <v>1810.1</v>
      </c>
      <c r="I41" s="177">
        <v>1527.71</v>
      </c>
      <c r="J41" s="177">
        <v>1877.39</v>
      </c>
      <c r="K41" s="177">
        <f t="shared" si="13"/>
        <v>67.290000000000191</v>
      </c>
      <c r="L41" s="179">
        <f t="shared" si="5"/>
        <v>3.7174741726976519</v>
      </c>
      <c r="R41" s="226"/>
    </row>
    <row r="42" spans="1:18" s="174" customFormat="1" x14ac:dyDescent="0.2">
      <c r="A42" s="228" t="s">
        <v>50</v>
      </c>
      <c r="B42" s="229"/>
      <c r="C42" s="178">
        <f>SUM(C41:C41)</f>
        <v>848.62</v>
      </c>
      <c r="D42" s="178">
        <f>SUM(D41:D41)</f>
        <v>734.09</v>
      </c>
      <c r="E42" s="178">
        <f>SUM(E41:E41)</f>
        <v>878.07</v>
      </c>
      <c r="F42" s="178">
        <f t="shared" si="12"/>
        <v>29.450000000000045</v>
      </c>
      <c r="G42" s="180">
        <f t="shared" si="4"/>
        <v>3.4703400815441592</v>
      </c>
      <c r="H42" s="178">
        <f>SUM(H41:H41)</f>
        <v>1810.1</v>
      </c>
      <c r="I42" s="178">
        <f>SUM(I41:I41)</f>
        <v>1527.71</v>
      </c>
      <c r="J42" s="178">
        <f>SUM(J41:J41)</f>
        <v>1877.39</v>
      </c>
      <c r="K42" s="178">
        <f t="shared" si="13"/>
        <v>67.290000000000191</v>
      </c>
      <c r="L42" s="180">
        <f t="shared" si="5"/>
        <v>3.7174741726976519</v>
      </c>
      <c r="R42" s="227"/>
    </row>
    <row r="43" spans="1:18" x14ac:dyDescent="0.2">
      <c r="A43" s="175">
        <v>34</v>
      </c>
      <c r="B43" s="176" t="s">
        <v>51</v>
      </c>
      <c r="C43" s="177">
        <v>42.34</v>
      </c>
      <c r="D43" s="177">
        <v>22.61</v>
      </c>
      <c r="E43" s="177">
        <v>51.32</v>
      </c>
      <c r="F43" s="177">
        <f t="shared" si="12"/>
        <v>8.9799999999999969</v>
      </c>
      <c r="G43" s="179">
        <f t="shared" si="4"/>
        <v>21.20925838450637</v>
      </c>
      <c r="H43" s="177">
        <v>84.59</v>
      </c>
      <c r="I43" s="177">
        <v>38.92</v>
      </c>
      <c r="J43" s="177">
        <v>110.09</v>
      </c>
      <c r="K43" s="177">
        <f t="shared" si="13"/>
        <v>25.5</v>
      </c>
      <c r="L43" s="179">
        <f t="shared" si="5"/>
        <v>30.145407258541194</v>
      </c>
      <c r="R43" s="226"/>
    </row>
    <row r="44" spans="1:18" x14ac:dyDescent="0.2">
      <c r="A44" s="175">
        <v>35</v>
      </c>
      <c r="B44" s="176" t="s">
        <v>52</v>
      </c>
      <c r="C44" s="177">
        <v>7.29</v>
      </c>
      <c r="D44" s="177">
        <v>9.6199999999999992</v>
      </c>
      <c r="E44" s="177">
        <v>6.3</v>
      </c>
      <c r="F44" s="177">
        <f t="shared" si="12"/>
        <v>-0.99000000000000021</v>
      </c>
      <c r="G44" s="179">
        <f t="shared" si="4"/>
        <v>-13.580246913580249</v>
      </c>
      <c r="H44" s="177">
        <v>6.31</v>
      </c>
      <c r="I44" s="177">
        <v>8.02</v>
      </c>
      <c r="J44" s="177">
        <v>5.49</v>
      </c>
      <c r="K44" s="177">
        <f t="shared" si="13"/>
        <v>-0.8199999999999994</v>
      </c>
      <c r="L44" s="179">
        <f t="shared" si="5"/>
        <v>-12.995245641838343</v>
      </c>
      <c r="R44" s="226"/>
    </row>
    <row r="45" spans="1:18" x14ac:dyDescent="0.2">
      <c r="A45" s="175">
        <v>36</v>
      </c>
      <c r="B45" s="176" t="s">
        <v>53</v>
      </c>
      <c r="C45" s="177">
        <v>24.56</v>
      </c>
      <c r="D45" s="177">
        <v>29.31</v>
      </c>
      <c r="E45" s="177">
        <v>20.9</v>
      </c>
      <c r="F45" s="177">
        <f t="shared" si="12"/>
        <v>-3.66</v>
      </c>
      <c r="G45" s="179">
        <f t="shared" si="4"/>
        <v>-14.90228013029316</v>
      </c>
      <c r="H45" s="177">
        <v>33.630000000000003</v>
      </c>
      <c r="I45" s="177">
        <v>39.93</v>
      </c>
      <c r="J45" s="177">
        <v>28.27</v>
      </c>
      <c r="K45" s="177">
        <f t="shared" si="13"/>
        <v>-5.360000000000003</v>
      </c>
      <c r="L45" s="179">
        <f t="shared" si="5"/>
        <v>-15.938150460898015</v>
      </c>
      <c r="R45" s="226"/>
    </row>
    <row r="46" spans="1:18" x14ac:dyDescent="0.2">
      <c r="A46" s="175">
        <v>37</v>
      </c>
      <c r="B46" s="176" t="s">
        <v>54</v>
      </c>
      <c r="C46" s="177">
        <v>43.22</v>
      </c>
      <c r="D46" s="177">
        <v>43.32</v>
      </c>
      <c r="E46" s="177">
        <v>62.69</v>
      </c>
      <c r="F46" s="177">
        <f t="shared" si="12"/>
        <v>19.47</v>
      </c>
      <c r="G46" s="179">
        <f t="shared" si="4"/>
        <v>45.048588616381302</v>
      </c>
      <c r="H46" s="177">
        <v>26.74</v>
      </c>
      <c r="I46" s="177">
        <v>27.12</v>
      </c>
      <c r="J46" s="177">
        <v>37.380000000000003</v>
      </c>
      <c r="K46" s="177">
        <f t="shared" si="13"/>
        <v>10.640000000000004</v>
      </c>
      <c r="L46" s="179">
        <f t="shared" si="5"/>
        <v>39.790575916230388</v>
      </c>
      <c r="R46" s="226"/>
    </row>
    <row r="47" spans="1:18" x14ac:dyDescent="0.2">
      <c r="A47" s="175">
        <v>38</v>
      </c>
      <c r="B47" s="176" t="s">
        <v>55</v>
      </c>
      <c r="C47" s="177">
        <v>14.01</v>
      </c>
      <c r="D47" s="177">
        <v>12.86</v>
      </c>
      <c r="E47" s="177">
        <v>14.49</v>
      </c>
      <c r="F47" s="177">
        <f t="shared" si="12"/>
        <v>0.48000000000000043</v>
      </c>
      <c r="G47" s="179">
        <f t="shared" si="4"/>
        <v>3.4261241970021441</v>
      </c>
      <c r="H47" s="177">
        <v>22.16</v>
      </c>
      <c r="I47" s="177">
        <v>19.329999999999998</v>
      </c>
      <c r="J47" s="177">
        <v>14.49</v>
      </c>
      <c r="K47" s="177">
        <f t="shared" si="13"/>
        <v>-7.67</v>
      </c>
      <c r="L47" s="179">
        <f t="shared" si="5"/>
        <v>-34.611913357400717</v>
      </c>
      <c r="R47" s="226"/>
    </row>
    <row r="48" spans="1:18" x14ac:dyDescent="0.2">
      <c r="A48" s="175">
        <v>39</v>
      </c>
      <c r="B48" s="176" t="s">
        <v>56</v>
      </c>
      <c r="C48" s="177">
        <v>12.93</v>
      </c>
      <c r="D48" s="177">
        <v>12.86</v>
      </c>
      <c r="E48" s="177">
        <v>12.99</v>
      </c>
      <c r="F48" s="177">
        <f t="shared" si="12"/>
        <v>6.0000000000000497E-2</v>
      </c>
      <c r="G48" s="179">
        <f t="shared" si="4"/>
        <v>0.46403712296984145</v>
      </c>
      <c r="H48" s="177">
        <v>6.65</v>
      </c>
      <c r="I48" s="177">
        <v>6.99</v>
      </c>
      <c r="J48" s="177">
        <v>6.76</v>
      </c>
      <c r="K48" s="177">
        <f t="shared" si="13"/>
        <v>0.10999999999999943</v>
      </c>
      <c r="L48" s="179">
        <f t="shared" si="5"/>
        <v>1.6541353383458561</v>
      </c>
      <c r="R48" s="226"/>
    </row>
    <row r="49" spans="1:18" x14ac:dyDescent="0.2">
      <c r="A49" s="175">
        <v>40</v>
      </c>
      <c r="B49" s="176" t="s">
        <v>57</v>
      </c>
      <c r="C49" s="177">
        <v>11.78</v>
      </c>
      <c r="D49" s="177">
        <v>15.45</v>
      </c>
      <c r="E49" s="177">
        <v>10.98</v>
      </c>
      <c r="F49" s="177">
        <f t="shared" si="12"/>
        <v>-0.79999999999999893</v>
      </c>
      <c r="G49" s="179">
        <f t="shared" si="4"/>
        <v>-6.7911714770797884</v>
      </c>
      <c r="H49" s="177">
        <v>9.11</v>
      </c>
      <c r="I49" s="177">
        <v>12.06</v>
      </c>
      <c r="J49" s="177">
        <v>8.4499999999999993</v>
      </c>
      <c r="K49" s="177">
        <f t="shared" si="13"/>
        <v>-0.66000000000000014</v>
      </c>
      <c r="L49" s="179">
        <f t="shared" si="5"/>
        <v>-7.2447859495060403</v>
      </c>
      <c r="R49" s="226"/>
    </row>
    <row r="50" spans="1:18" s="174" customFormat="1" x14ac:dyDescent="0.2">
      <c r="A50" s="228" t="s">
        <v>58</v>
      </c>
      <c r="B50" s="229"/>
      <c r="C50" s="178">
        <f>SUM(C43:C49)</f>
        <v>156.13</v>
      </c>
      <c r="D50" s="178">
        <f>SUM(D43:D49)</f>
        <v>146.02999999999997</v>
      </c>
      <c r="E50" s="178">
        <f>SUM(E43:E49)</f>
        <v>179.67</v>
      </c>
      <c r="F50" s="178">
        <f t="shared" si="12"/>
        <v>23.539999999999992</v>
      </c>
      <c r="G50" s="180">
        <f t="shared" si="4"/>
        <v>15.077179273682184</v>
      </c>
      <c r="H50" s="178">
        <f>SUM(H43:H49)</f>
        <v>189.19</v>
      </c>
      <c r="I50" s="178">
        <f>SUM(I43:I49)</f>
        <v>152.37</v>
      </c>
      <c r="J50" s="178">
        <f>SUM(J43:J49)</f>
        <v>210.92999999999998</v>
      </c>
      <c r="K50" s="178">
        <f t="shared" si="13"/>
        <v>21.739999999999981</v>
      </c>
      <c r="L50" s="180">
        <f t="shared" si="5"/>
        <v>11.491093609598806</v>
      </c>
      <c r="R50" s="227"/>
    </row>
    <row r="51" spans="1:18" x14ac:dyDescent="0.2">
      <c r="A51" s="175">
        <v>41</v>
      </c>
      <c r="B51" s="176" t="s">
        <v>59</v>
      </c>
      <c r="C51" s="177">
        <v>0</v>
      </c>
      <c r="D51" s="177">
        <v>0</v>
      </c>
      <c r="E51" s="177">
        <v>0</v>
      </c>
      <c r="F51" s="177">
        <f t="shared" si="12"/>
        <v>0</v>
      </c>
      <c r="G51" s="209">
        <f t="shared" si="12"/>
        <v>0</v>
      </c>
      <c r="H51" s="177">
        <v>0</v>
      </c>
      <c r="I51" s="177">
        <v>0</v>
      </c>
      <c r="J51" s="177">
        <v>0</v>
      </c>
      <c r="K51" s="177">
        <f t="shared" si="13"/>
        <v>0</v>
      </c>
      <c r="L51" s="209">
        <f t="shared" si="13"/>
        <v>0</v>
      </c>
      <c r="R51" s="226"/>
    </row>
    <row r="52" spans="1:18" x14ac:dyDescent="0.2">
      <c r="A52" s="175">
        <v>42</v>
      </c>
      <c r="B52" s="176" t="s">
        <v>60</v>
      </c>
      <c r="C52" s="177">
        <v>0</v>
      </c>
      <c r="D52" s="177">
        <v>0</v>
      </c>
      <c r="E52" s="177">
        <v>0</v>
      </c>
      <c r="F52" s="177">
        <f t="shared" si="12"/>
        <v>0</v>
      </c>
      <c r="G52" s="209">
        <f t="shared" si="12"/>
        <v>0</v>
      </c>
      <c r="H52" s="177">
        <v>0</v>
      </c>
      <c r="I52" s="177">
        <v>0</v>
      </c>
      <c r="J52" s="177">
        <v>0</v>
      </c>
      <c r="K52" s="177">
        <f t="shared" si="13"/>
        <v>0</v>
      </c>
      <c r="L52" s="209">
        <f t="shared" si="13"/>
        <v>0</v>
      </c>
      <c r="R52" s="226"/>
    </row>
    <row r="53" spans="1:18" x14ac:dyDescent="0.2">
      <c r="A53" s="175">
        <v>43</v>
      </c>
      <c r="B53" s="176" t="s">
        <v>61</v>
      </c>
      <c r="C53" s="177">
        <v>0</v>
      </c>
      <c r="D53" s="177">
        <v>0</v>
      </c>
      <c r="E53" s="177">
        <v>0</v>
      </c>
      <c r="F53" s="177">
        <f t="shared" si="12"/>
        <v>0</v>
      </c>
      <c r="G53" s="209">
        <f t="shared" si="12"/>
        <v>0</v>
      </c>
      <c r="H53" s="177">
        <v>0</v>
      </c>
      <c r="I53" s="177">
        <v>0</v>
      </c>
      <c r="J53" s="177">
        <v>0</v>
      </c>
      <c r="K53" s="177">
        <f t="shared" si="13"/>
        <v>0</v>
      </c>
      <c r="L53" s="209">
        <f t="shared" si="13"/>
        <v>0</v>
      </c>
      <c r="R53" s="226"/>
    </row>
    <row r="54" spans="1:18" x14ac:dyDescent="0.2">
      <c r="A54" s="175">
        <v>44</v>
      </c>
      <c r="B54" s="176" t="s">
        <v>62</v>
      </c>
      <c r="C54" s="177">
        <v>0</v>
      </c>
      <c r="D54" s="177">
        <v>0</v>
      </c>
      <c r="E54" s="177">
        <v>0</v>
      </c>
      <c r="F54" s="177">
        <f t="shared" si="12"/>
        <v>0</v>
      </c>
      <c r="G54" s="209">
        <f t="shared" si="12"/>
        <v>0</v>
      </c>
      <c r="H54" s="177">
        <v>0</v>
      </c>
      <c r="I54" s="177">
        <v>0</v>
      </c>
      <c r="J54" s="177">
        <v>0</v>
      </c>
      <c r="K54" s="177">
        <f t="shared" si="13"/>
        <v>0</v>
      </c>
      <c r="L54" s="209">
        <f t="shared" si="13"/>
        <v>0</v>
      </c>
      <c r="R54" s="226"/>
    </row>
    <row r="55" spans="1:18" x14ac:dyDescent="0.2">
      <c r="A55" s="175">
        <v>45</v>
      </c>
      <c r="B55" s="176" t="s">
        <v>63</v>
      </c>
      <c r="C55" s="177">
        <v>0</v>
      </c>
      <c r="D55" s="177">
        <v>0</v>
      </c>
      <c r="E55" s="177">
        <v>0</v>
      </c>
      <c r="F55" s="177">
        <f t="shared" si="12"/>
        <v>0</v>
      </c>
      <c r="G55" s="209">
        <f t="shared" si="12"/>
        <v>0</v>
      </c>
      <c r="H55" s="177">
        <v>0</v>
      </c>
      <c r="I55" s="177">
        <v>0</v>
      </c>
      <c r="J55" s="177">
        <v>0</v>
      </c>
      <c r="K55" s="177">
        <f t="shared" si="13"/>
        <v>0</v>
      </c>
      <c r="L55" s="209">
        <f t="shared" si="13"/>
        <v>0</v>
      </c>
      <c r="R55" s="226"/>
    </row>
    <row r="56" spans="1:18" x14ac:dyDescent="0.2">
      <c r="A56" s="175">
        <v>46</v>
      </c>
      <c r="B56" s="176" t="s">
        <v>64</v>
      </c>
      <c r="C56" s="177">
        <v>0</v>
      </c>
      <c r="D56" s="177">
        <v>0</v>
      </c>
      <c r="E56" s="177">
        <v>0</v>
      </c>
      <c r="F56" s="177">
        <f t="shared" si="12"/>
        <v>0</v>
      </c>
      <c r="G56" s="209">
        <f t="shared" si="12"/>
        <v>0</v>
      </c>
      <c r="H56" s="177">
        <v>0</v>
      </c>
      <c r="I56" s="177">
        <v>0</v>
      </c>
      <c r="J56" s="177">
        <v>0</v>
      </c>
      <c r="K56" s="177">
        <f t="shared" si="13"/>
        <v>0</v>
      </c>
      <c r="L56" s="209">
        <f t="shared" si="13"/>
        <v>0</v>
      </c>
      <c r="R56" s="226"/>
    </row>
    <row r="57" spans="1:18" s="174" customFormat="1" x14ac:dyDescent="0.2">
      <c r="A57" s="228" t="s">
        <v>65</v>
      </c>
      <c r="B57" s="229"/>
      <c r="C57" s="178">
        <f>SUM(C51:C56)</f>
        <v>0</v>
      </c>
      <c r="D57" s="178">
        <f>SUM(D51:D56)</f>
        <v>0</v>
      </c>
      <c r="E57" s="178">
        <f>SUM(E51:E56)</f>
        <v>0</v>
      </c>
      <c r="F57" s="178">
        <f t="shared" si="12"/>
        <v>0</v>
      </c>
      <c r="G57" s="210">
        <f t="shared" si="12"/>
        <v>0</v>
      </c>
      <c r="H57" s="178">
        <f>SUM(H51:H56)</f>
        <v>0</v>
      </c>
      <c r="I57" s="178">
        <f>SUM(I51:I56)</f>
        <v>0</v>
      </c>
      <c r="J57" s="178">
        <f>SUM(J51:J56)</f>
        <v>0</v>
      </c>
      <c r="K57" s="178">
        <f t="shared" si="13"/>
        <v>0</v>
      </c>
      <c r="L57" s="210">
        <f t="shared" si="13"/>
        <v>0</v>
      </c>
      <c r="R57" s="227"/>
    </row>
    <row r="58" spans="1:18" s="174" customFormat="1" x14ac:dyDescent="0.2">
      <c r="A58" s="228" t="s">
        <v>66</v>
      </c>
      <c r="B58" s="229"/>
      <c r="C58" s="178">
        <f>SUM(C18+C38+C40+C42+C50+C57)</f>
        <v>5862.6</v>
      </c>
      <c r="D58" s="178">
        <f>SUM(D18+D38+D40+D42+D50+D57)</f>
        <v>5749.0499999999993</v>
      </c>
      <c r="E58" s="178">
        <f>SUM(E18+E38+E40+E42+E50+E57)</f>
        <v>6326.15</v>
      </c>
      <c r="F58" s="178">
        <f t="shared" si="12"/>
        <v>463.54999999999927</v>
      </c>
      <c r="G58" s="180">
        <f t="shared" si="4"/>
        <v>7.9069013748166217</v>
      </c>
      <c r="H58" s="178">
        <f>SUM(H18+H38+H40+H42+H50+H57)</f>
        <v>9620.1000000000022</v>
      </c>
      <c r="I58" s="178">
        <f>SUM(I18+I38+I40+I42+I50+I57)</f>
        <v>8953.4300000000021</v>
      </c>
      <c r="J58" s="178">
        <f>SUM(J18+J38+J40+J42+J50+J57)</f>
        <v>10241.950000000001</v>
      </c>
      <c r="K58" s="178">
        <f t="shared" si="13"/>
        <v>621.84999999999854</v>
      </c>
      <c r="L58" s="180">
        <f t="shared" si="5"/>
        <v>6.4640700200621444</v>
      </c>
      <c r="R58" s="227"/>
    </row>
    <row r="59" spans="1:18" x14ac:dyDescent="0.2">
      <c r="G59" s="33" t="str">
        <f t="shared" si="4"/>
        <v/>
      </c>
      <c r="L59" s="33" t="str">
        <f t="shared" si="5"/>
        <v/>
      </c>
      <c r="R59" s="226"/>
    </row>
    <row r="60" spans="1:18" x14ac:dyDescent="0.2">
      <c r="G60" s="33" t="str">
        <f t="shared" si="4"/>
        <v/>
      </c>
      <c r="L60" s="33" t="str">
        <f t="shared" si="5"/>
        <v/>
      </c>
    </row>
  </sheetData>
  <mergeCells count="17">
    <mergeCell ref="A57:B57"/>
    <mergeCell ref="A58:B58"/>
    <mergeCell ref="A18:B18"/>
    <mergeCell ref="A38:B38"/>
    <mergeCell ref="A40:B40"/>
    <mergeCell ref="A42:B42"/>
    <mergeCell ref="A50:B50"/>
    <mergeCell ref="M3:Q3"/>
    <mergeCell ref="F4:G4"/>
    <mergeCell ref="K4:L4"/>
    <mergeCell ref="P4:Q4"/>
    <mergeCell ref="R3:R59"/>
    <mergeCell ref="I2:L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activeCell="P47" sqref="P46:P47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5" width="12.7109375" style="12" customWidth="1"/>
    <col min="6" max="6" width="12.7109375" style="33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7" customFormat="1" ht="15" x14ac:dyDescent="0.25">
      <c r="A1" s="16" t="s">
        <v>87</v>
      </c>
      <c r="C1" s="27" t="s">
        <v>88</v>
      </c>
    </row>
    <row r="2" spans="1:11" s="25" customFormat="1" ht="18" x14ac:dyDescent="0.25">
      <c r="A2" s="14"/>
      <c r="C2" s="45" t="s">
        <v>69</v>
      </c>
      <c r="D2" s="219" t="s">
        <v>3</v>
      </c>
      <c r="E2" s="219"/>
      <c r="F2" s="219"/>
    </row>
    <row r="3" spans="1:11" s="28" customFormat="1" ht="32.25" customHeight="1" x14ac:dyDescent="0.2">
      <c r="A3" s="233" t="s">
        <v>4</v>
      </c>
      <c r="B3" s="234" t="s">
        <v>5</v>
      </c>
      <c r="C3" s="235" t="s">
        <v>89</v>
      </c>
      <c r="D3" s="235"/>
      <c r="E3" s="235"/>
      <c r="F3" s="235"/>
      <c r="G3" s="235"/>
      <c r="H3" s="236" t="s">
        <v>90</v>
      </c>
      <c r="I3" s="237"/>
      <c r="J3" s="237"/>
      <c r="K3" s="238"/>
    </row>
    <row r="4" spans="1:11" s="28" customFormat="1" ht="45" customHeight="1" x14ac:dyDescent="0.2">
      <c r="A4" s="233"/>
      <c r="B4" s="234"/>
      <c r="C4" s="55" t="s">
        <v>9</v>
      </c>
      <c r="D4" s="55" t="s">
        <v>10</v>
      </c>
      <c r="E4" s="55" t="s">
        <v>11</v>
      </c>
      <c r="F4" s="239" t="str">
        <f>"GROWTH DURING THE YEAR " &amp;AsOn!D1</f>
        <v>GROWTH DURING THE YEAR 2025-26</v>
      </c>
      <c r="G4" s="239"/>
      <c r="H4" s="56" t="str">
        <f>C4</f>
        <v>As on  31ST MAR 25</v>
      </c>
      <c r="I4" s="56" t="str">
        <f>D4</f>
        <v>As on 30TH JUNE 24</v>
      </c>
      <c r="J4" s="56" t="str">
        <f>E4</f>
        <v>As on 30TH JUNE 25</v>
      </c>
      <c r="K4" s="76" t="str">
        <f>F4</f>
        <v>GROWTH DURING THE YEAR 2025-26</v>
      </c>
    </row>
    <row r="5" spans="1:11" s="28" customFormat="1" x14ac:dyDescent="0.2">
      <c r="A5" s="54"/>
      <c r="B5" s="57"/>
      <c r="C5" s="75" t="str">
        <f>RIGHT(C4,7)</f>
        <v xml:space="preserve"> MAR 25</v>
      </c>
      <c r="D5" s="75" t="str">
        <f t="shared" ref="D5:E5" si="0">RIGHT(D4,7)</f>
        <v>JUNE 24</v>
      </c>
      <c r="E5" s="75" t="str">
        <f t="shared" si="0"/>
        <v>JUNE 25</v>
      </c>
      <c r="F5" s="74" t="s">
        <v>12</v>
      </c>
      <c r="G5" s="74" t="s">
        <v>13</v>
      </c>
      <c r="H5" s="75" t="str">
        <f>RIGHT(H4,7)</f>
        <v xml:space="preserve"> MAR 25</v>
      </c>
      <c r="I5" s="75" t="str">
        <f t="shared" ref="I5:J5" si="1">RIGHT(I4,7)</f>
        <v>JUNE 24</v>
      </c>
      <c r="J5" s="75" t="str">
        <f t="shared" si="1"/>
        <v>JUNE 25</v>
      </c>
      <c r="K5" s="77" t="s">
        <v>12</v>
      </c>
    </row>
    <row r="6" spans="1:11" x14ac:dyDescent="0.2">
      <c r="A6" s="156">
        <v>1</v>
      </c>
      <c r="B6" s="157" t="s">
        <v>14</v>
      </c>
      <c r="C6" s="158">
        <v>862.98</v>
      </c>
      <c r="D6" s="158">
        <v>784.69</v>
      </c>
      <c r="E6" s="158">
        <v>1170.1099999999999</v>
      </c>
      <c r="F6" s="158">
        <f t="shared" ref="F6:G37" si="2">(E6-C6)</f>
        <v>307.12999999999988</v>
      </c>
      <c r="G6" s="158">
        <f>IF(C6=0,"",(E6-C6)/C6*100)</f>
        <v>35.589469049108885</v>
      </c>
      <c r="H6" s="158">
        <f>(C6/T!C6)*100</f>
        <v>6.2476923544717282</v>
      </c>
      <c r="I6" s="158">
        <f>(D6/T!D6)*100</f>
        <v>4.9571557806214246</v>
      </c>
      <c r="J6" s="158">
        <f>(E6/T!E6)*100</f>
        <v>8.0089006798027658</v>
      </c>
      <c r="K6" s="158">
        <f t="shared" ref="K6:K37" si="3">(J6-H6)</f>
        <v>1.7612083253310375</v>
      </c>
    </row>
    <row r="7" spans="1:11" x14ac:dyDescent="0.2">
      <c r="A7" s="156">
        <v>2</v>
      </c>
      <c r="B7" s="157" t="s">
        <v>15</v>
      </c>
      <c r="C7" s="158">
        <v>221.3</v>
      </c>
      <c r="D7" s="158">
        <v>178.69</v>
      </c>
      <c r="E7" s="158">
        <v>230.04</v>
      </c>
      <c r="F7" s="158">
        <f t="shared" si="2"/>
        <v>8.7399999999999807</v>
      </c>
      <c r="G7" s="158">
        <f t="shared" ref="G7:G60" si="4">IF(C7=0,"",(E7-C7)/C7*100)</f>
        <v>3.9493899683687208</v>
      </c>
      <c r="H7" s="158">
        <f>(C7/T!C7)*100</f>
        <v>3.742120072508861</v>
      </c>
      <c r="I7" s="158">
        <f>(D7/T!D7)*100</f>
        <v>2.4808270071249674</v>
      </c>
      <c r="J7" s="158">
        <f>(E7/T!E7)*100</f>
        <v>3.5699764422524809</v>
      </c>
      <c r="K7" s="158">
        <f t="shared" si="3"/>
        <v>-0.17214363025638013</v>
      </c>
    </row>
    <row r="8" spans="1:11" x14ac:dyDescent="0.2">
      <c r="A8" s="156">
        <v>3</v>
      </c>
      <c r="B8" s="157" t="s">
        <v>16</v>
      </c>
      <c r="C8" s="158">
        <v>187.29</v>
      </c>
      <c r="D8" s="158">
        <v>158.59</v>
      </c>
      <c r="E8" s="158">
        <v>177.09</v>
      </c>
      <c r="F8" s="158">
        <f t="shared" si="2"/>
        <v>-10.199999999999989</v>
      </c>
      <c r="G8" s="158">
        <f t="shared" si="4"/>
        <v>-5.446099631587372</v>
      </c>
      <c r="H8" s="158">
        <f>(C8/T!C8)*100</f>
        <v>9.8449327165685432</v>
      </c>
      <c r="I8" s="158">
        <f>(D8/T!D8)*100</f>
        <v>5.7331771612837921</v>
      </c>
      <c r="J8" s="158">
        <f>(E8/T!E8)*100</f>
        <v>7.3404572811831619</v>
      </c>
      <c r="K8" s="158">
        <f t="shared" si="3"/>
        <v>-2.5044754353853813</v>
      </c>
    </row>
    <row r="9" spans="1:11" x14ac:dyDescent="0.2">
      <c r="A9" s="156">
        <v>4</v>
      </c>
      <c r="B9" s="157" t="s">
        <v>17</v>
      </c>
      <c r="C9" s="158">
        <v>232.87</v>
      </c>
      <c r="D9" s="158">
        <v>240.39</v>
      </c>
      <c r="E9" s="158">
        <v>231.36</v>
      </c>
      <c r="F9" s="158">
        <f t="shared" si="2"/>
        <v>-1.5099999999999909</v>
      </c>
      <c r="G9" s="158">
        <f t="shared" si="4"/>
        <v>-0.6484304547601627</v>
      </c>
      <c r="H9" s="158">
        <f>(C9/T!C9)*100</f>
        <v>4.3098853263645722</v>
      </c>
      <c r="I9" s="158">
        <f>(D9/T!D9)*100</f>
        <v>4.1316263025734363</v>
      </c>
      <c r="J9" s="158">
        <f>(E9/T!E9)*100</f>
        <v>4.245760845628717</v>
      </c>
      <c r="K9" s="158">
        <f t="shared" si="3"/>
        <v>-6.4124480735855194E-2</v>
      </c>
    </row>
    <row r="10" spans="1:11" x14ac:dyDescent="0.2">
      <c r="A10" s="156">
        <v>5</v>
      </c>
      <c r="B10" s="157" t="s">
        <v>18</v>
      </c>
      <c r="C10" s="158">
        <v>50.95</v>
      </c>
      <c r="D10" s="158">
        <v>47.93</v>
      </c>
      <c r="E10" s="158">
        <v>52.3</v>
      </c>
      <c r="F10" s="158">
        <f t="shared" si="2"/>
        <v>1.3499999999999943</v>
      </c>
      <c r="G10" s="158">
        <f t="shared" si="4"/>
        <v>2.6496565260058769</v>
      </c>
      <c r="H10" s="158">
        <f>(C10/T!C10)*100</f>
        <v>1.0130392768947514</v>
      </c>
      <c r="I10" s="158">
        <f>(D10/T!D10)*100</f>
        <v>0.79893319998333123</v>
      </c>
      <c r="J10" s="158">
        <f>(E10/T!E10)*100</f>
        <v>0.9187301498074707</v>
      </c>
      <c r="K10" s="158">
        <f t="shared" si="3"/>
        <v>-9.4309127087280675E-2</v>
      </c>
    </row>
    <row r="11" spans="1:11" x14ac:dyDescent="0.2">
      <c r="A11" s="156">
        <v>6</v>
      </c>
      <c r="B11" s="157" t="s">
        <v>19</v>
      </c>
      <c r="C11" s="158">
        <v>112.65</v>
      </c>
      <c r="D11" s="158">
        <v>55.63</v>
      </c>
      <c r="E11" s="158">
        <v>122.51</v>
      </c>
      <c r="F11" s="158">
        <f t="shared" si="2"/>
        <v>9.86</v>
      </c>
      <c r="G11" s="158">
        <f t="shared" si="4"/>
        <v>8.7527740790057695</v>
      </c>
      <c r="H11" s="158">
        <f>(C11/T!C11)*100</f>
        <v>2.3731827192692325</v>
      </c>
      <c r="I11" s="158">
        <f>(D11/T!D11)*100</f>
        <v>0.87731748705235213</v>
      </c>
      <c r="J11" s="158">
        <f>(E11/T!E11)*100</f>
        <v>1.9108776997718055</v>
      </c>
      <c r="K11" s="158">
        <f t="shared" si="3"/>
        <v>-0.46230501949742697</v>
      </c>
    </row>
    <row r="12" spans="1:11" x14ac:dyDescent="0.2">
      <c r="A12" s="156">
        <v>7</v>
      </c>
      <c r="B12" s="157" t="s">
        <v>20</v>
      </c>
      <c r="C12" s="158">
        <v>71.77</v>
      </c>
      <c r="D12" s="158">
        <v>63.32</v>
      </c>
      <c r="E12" s="158">
        <v>70.95</v>
      </c>
      <c r="F12" s="158">
        <f t="shared" si="2"/>
        <v>-0.81999999999999318</v>
      </c>
      <c r="G12" s="158">
        <f t="shared" si="4"/>
        <v>-1.1425386651804279</v>
      </c>
      <c r="H12" s="158">
        <f>(C12/T!C12)*100</f>
        <v>7.0611269074487657</v>
      </c>
      <c r="I12" s="158">
        <f>(D12/T!D12)*100</f>
        <v>4.6519487198324949</v>
      </c>
      <c r="J12" s="158">
        <f>(E12/T!E12)*100</f>
        <v>5.4508577706414263</v>
      </c>
      <c r="K12" s="158">
        <f t="shared" si="3"/>
        <v>-1.6102691368073394</v>
      </c>
    </row>
    <row r="13" spans="1:11" x14ac:dyDescent="0.2">
      <c r="A13" s="156">
        <v>8</v>
      </c>
      <c r="B13" s="157" t="s">
        <v>21</v>
      </c>
      <c r="C13" s="158">
        <v>7.82</v>
      </c>
      <c r="D13" s="158">
        <v>5.4</v>
      </c>
      <c r="E13" s="158">
        <v>7.23</v>
      </c>
      <c r="F13" s="158">
        <f t="shared" si="2"/>
        <v>-0.58999999999999986</v>
      </c>
      <c r="G13" s="158">
        <f t="shared" si="4"/>
        <v>-7.5447570332480796</v>
      </c>
      <c r="H13" s="158">
        <f>(C13/T!C13)*100</f>
        <v>2.6949719130165075</v>
      </c>
      <c r="I13" s="158">
        <f>(D13/T!D13)*100</f>
        <v>1.8119589289309443</v>
      </c>
      <c r="J13" s="158">
        <f>(E13/T!E13)*100</f>
        <v>2.540229077366313</v>
      </c>
      <c r="K13" s="158">
        <f t="shared" si="3"/>
        <v>-0.15474283565019453</v>
      </c>
    </row>
    <row r="14" spans="1:11" x14ac:dyDescent="0.2">
      <c r="A14" s="156">
        <v>9</v>
      </c>
      <c r="B14" s="157" t="s">
        <v>22</v>
      </c>
      <c r="C14" s="158">
        <v>1351.18</v>
      </c>
      <c r="D14" s="158">
        <v>1309.48</v>
      </c>
      <c r="E14" s="158">
        <v>1472.16</v>
      </c>
      <c r="F14" s="158">
        <f t="shared" si="2"/>
        <v>120.98000000000002</v>
      </c>
      <c r="G14" s="158">
        <f t="shared" si="4"/>
        <v>8.9536553234950205</v>
      </c>
      <c r="H14" s="158">
        <f>(C14/T!C14)*100</f>
        <v>9.7547698874055335</v>
      </c>
      <c r="I14" s="158">
        <f>(D14/T!D14)*100</f>
        <v>6.9861214403313694</v>
      </c>
      <c r="J14" s="158">
        <f>(E14/T!E14)*100</f>
        <v>8.6964329596794023</v>
      </c>
      <c r="K14" s="158">
        <f t="shared" si="3"/>
        <v>-1.0583369277261312</v>
      </c>
    </row>
    <row r="15" spans="1:11" x14ac:dyDescent="0.2">
      <c r="A15" s="156">
        <v>10</v>
      </c>
      <c r="B15" s="157" t="s">
        <v>23</v>
      </c>
      <c r="C15" s="158">
        <v>920.58</v>
      </c>
      <c r="D15" s="158">
        <v>798.38</v>
      </c>
      <c r="E15" s="158">
        <v>933.47</v>
      </c>
      <c r="F15" s="158">
        <f t="shared" si="2"/>
        <v>12.889999999999986</v>
      </c>
      <c r="G15" s="158">
        <f t="shared" si="4"/>
        <v>1.4002042190792745</v>
      </c>
      <c r="H15" s="158">
        <f>(C15/T!C15)*100</f>
        <v>2.0483834863683636</v>
      </c>
      <c r="I15" s="158">
        <f>(D15/T!D15)*100</f>
        <v>1.4350651790074758</v>
      </c>
      <c r="J15" s="158">
        <f>(E15/T!E15)*100</f>
        <v>1.773356434251671</v>
      </c>
      <c r="K15" s="158">
        <f t="shared" si="3"/>
        <v>-0.27502705211669265</v>
      </c>
    </row>
    <row r="16" spans="1:11" x14ac:dyDescent="0.2">
      <c r="A16" s="156">
        <v>11</v>
      </c>
      <c r="B16" s="157" t="s">
        <v>24</v>
      </c>
      <c r="C16" s="158">
        <v>8.07</v>
      </c>
      <c r="D16" s="158">
        <v>9.99</v>
      </c>
      <c r="E16" s="158">
        <v>7.4</v>
      </c>
      <c r="F16" s="158">
        <f t="shared" si="2"/>
        <v>-0.66999999999999993</v>
      </c>
      <c r="G16" s="158">
        <f t="shared" si="4"/>
        <v>-8.3023543990086726</v>
      </c>
      <c r="H16" s="158">
        <f>(C16/T!C16)*100</f>
        <v>0.21127590224235207</v>
      </c>
      <c r="I16" s="158">
        <f>(D16/T!D16)*100</f>
        <v>0.18624820789699859</v>
      </c>
      <c r="J16" s="158">
        <f>(E16/T!E16)*100</f>
        <v>0.15179518316960652</v>
      </c>
      <c r="K16" s="158">
        <f t="shared" si="3"/>
        <v>-5.9480719072745547E-2</v>
      </c>
    </row>
    <row r="17" spans="1:11" x14ac:dyDescent="0.2">
      <c r="A17" s="156">
        <v>12</v>
      </c>
      <c r="B17" s="157" t="s">
        <v>25</v>
      </c>
      <c r="C17" s="158">
        <v>345.68</v>
      </c>
      <c r="D17" s="158">
        <v>351.33</v>
      </c>
      <c r="E17" s="158">
        <v>344.44</v>
      </c>
      <c r="F17" s="158">
        <f t="shared" si="2"/>
        <v>-1.2400000000000091</v>
      </c>
      <c r="G17" s="158">
        <f t="shared" si="4"/>
        <v>-0.35871326081925742</v>
      </c>
      <c r="H17" s="158">
        <f>(C17/T!C17)*100</f>
        <v>6.7550587706527789</v>
      </c>
      <c r="I17" s="158">
        <f>(D17/T!D17)*100</f>
        <v>4.716775950121634</v>
      </c>
      <c r="J17" s="158">
        <f>(E17/T!E17)*100</f>
        <v>5.4461136119636144</v>
      </c>
      <c r="K17" s="158">
        <f t="shared" si="3"/>
        <v>-1.3089451586891645</v>
      </c>
    </row>
    <row r="18" spans="1:11" s="155" customFormat="1" x14ac:dyDescent="0.2">
      <c r="A18" s="228" t="s">
        <v>26</v>
      </c>
      <c r="B18" s="229"/>
      <c r="C18" s="159">
        <f>SUM(C6:C17)</f>
        <v>4373.1400000000003</v>
      </c>
      <c r="D18" s="159">
        <f>SUM(D6:D17)</f>
        <v>4003.82</v>
      </c>
      <c r="E18" s="159">
        <f>SUM(E6:E17)</f>
        <v>4819.0599999999995</v>
      </c>
      <c r="F18" s="159">
        <f t="shared" si="2"/>
        <v>445.91999999999916</v>
      </c>
      <c r="G18" s="159">
        <f t="shared" si="4"/>
        <v>10.19679223624213</v>
      </c>
      <c r="H18" s="159">
        <f>(C18/T!C18)*100</f>
        <v>4.1316394752144996</v>
      </c>
      <c r="I18" s="159">
        <f>(D18/T!D18)*100</f>
        <v>3.0147850833715162</v>
      </c>
      <c r="J18" s="159">
        <f>(E18/T!E18)*100</f>
        <v>3.9061187912208335</v>
      </c>
      <c r="K18" s="159">
        <f t="shared" si="3"/>
        <v>-0.22552068399366609</v>
      </c>
    </row>
    <row r="19" spans="1:11" x14ac:dyDescent="0.2">
      <c r="A19" s="156">
        <v>13</v>
      </c>
      <c r="B19" s="157" t="s">
        <v>27</v>
      </c>
      <c r="C19" s="158">
        <v>429.09</v>
      </c>
      <c r="D19" s="158">
        <v>444.6</v>
      </c>
      <c r="E19" s="158">
        <v>454.51</v>
      </c>
      <c r="F19" s="158">
        <f t="shared" si="2"/>
        <v>25.420000000000016</v>
      </c>
      <c r="G19" s="158">
        <f t="shared" si="4"/>
        <v>5.9241650935701173</v>
      </c>
      <c r="H19" s="158">
        <f>(C19/T!C19)*100</f>
        <v>6.0647820316574581</v>
      </c>
      <c r="I19" s="158">
        <f>(D19/T!D19)*100</f>
        <v>3.998499888031211</v>
      </c>
      <c r="J19" s="158">
        <f>(E19/T!E19)*100</f>
        <v>4.708460020408058</v>
      </c>
      <c r="K19" s="158">
        <f t="shared" si="3"/>
        <v>-1.3563220112494001</v>
      </c>
    </row>
    <row r="20" spans="1:11" x14ac:dyDescent="0.2">
      <c r="A20" s="156">
        <v>14</v>
      </c>
      <c r="B20" s="157" t="s">
        <v>28</v>
      </c>
      <c r="C20" s="158">
        <v>51.8</v>
      </c>
      <c r="D20" s="158">
        <v>13.23</v>
      </c>
      <c r="E20" s="158">
        <v>54.54</v>
      </c>
      <c r="F20" s="158">
        <f t="shared" si="2"/>
        <v>2.740000000000002</v>
      </c>
      <c r="G20" s="158">
        <f t="shared" si="4"/>
        <v>5.2895752895752937</v>
      </c>
      <c r="H20" s="158">
        <f>(C20/T!C20)*100</f>
        <v>3.1914828072726373</v>
      </c>
      <c r="I20" s="158">
        <f>(D20/T!D20)*100</f>
        <v>0.61276950510641248</v>
      </c>
      <c r="J20" s="158">
        <f>(E20/T!E20)*100</f>
        <v>2.7254192568310378</v>
      </c>
      <c r="K20" s="158">
        <f t="shared" si="3"/>
        <v>-0.46606355044159953</v>
      </c>
    </row>
    <row r="21" spans="1:11" x14ac:dyDescent="0.2">
      <c r="A21" s="156">
        <v>15</v>
      </c>
      <c r="B21" s="157" t="s">
        <v>29</v>
      </c>
      <c r="C21" s="158">
        <v>4.66</v>
      </c>
      <c r="D21" s="158">
        <v>1.35</v>
      </c>
      <c r="E21" s="158">
        <v>0</v>
      </c>
      <c r="F21" s="158">
        <f t="shared" si="2"/>
        <v>-4.66</v>
      </c>
      <c r="G21" s="158">
        <f t="shared" si="4"/>
        <v>-100</v>
      </c>
      <c r="H21" s="158">
        <f>(C21/T!C21)*100</f>
        <v>3.8272010512483572</v>
      </c>
      <c r="I21" s="158">
        <f>(D21/T!D21)*100</f>
        <v>0.80804453223199868</v>
      </c>
      <c r="J21" s="158">
        <f>(E21/T!E21)*100</f>
        <v>0</v>
      </c>
      <c r="K21" s="158">
        <f t="shared" si="3"/>
        <v>-3.8272010512483572</v>
      </c>
    </row>
    <row r="22" spans="1:11" x14ac:dyDescent="0.2">
      <c r="A22" s="156">
        <v>16</v>
      </c>
      <c r="B22" s="157" t="s">
        <v>30</v>
      </c>
      <c r="C22" s="158">
        <v>0</v>
      </c>
      <c r="D22" s="158">
        <v>0</v>
      </c>
      <c r="E22" s="158">
        <v>0</v>
      </c>
      <c r="F22" s="158">
        <f t="shared" si="2"/>
        <v>0</v>
      </c>
      <c r="G22" s="209">
        <f t="shared" si="2"/>
        <v>0</v>
      </c>
      <c r="H22" s="158">
        <f>(C22/T!C22)*100</f>
        <v>0</v>
      </c>
      <c r="I22" s="158">
        <f>(D22/T!D22)*100</f>
        <v>0</v>
      </c>
      <c r="J22" s="158">
        <f>(E22/T!E22)*100</f>
        <v>0</v>
      </c>
      <c r="K22" s="158">
        <f t="shared" si="3"/>
        <v>0</v>
      </c>
    </row>
    <row r="23" spans="1:11" x14ac:dyDescent="0.2">
      <c r="A23" s="156">
        <v>17</v>
      </c>
      <c r="B23" s="157" t="s">
        <v>31</v>
      </c>
      <c r="C23" s="158">
        <v>28.39</v>
      </c>
      <c r="D23" s="158">
        <v>33.81</v>
      </c>
      <c r="E23" s="158">
        <v>23.23</v>
      </c>
      <c r="F23" s="158">
        <f t="shared" si="2"/>
        <v>-5.16</v>
      </c>
      <c r="G23" s="158">
        <f t="shared" si="4"/>
        <v>-18.175413878126101</v>
      </c>
      <c r="H23" s="158">
        <f>(C23/T!C23)*100</f>
        <v>7.5397036171455891</v>
      </c>
      <c r="I23" s="158">
        <f>(D23/T!D23)*100</f>
        <v>5.2817396466342776</v>
      </c>
      <c r="J23" s="158">
        <f>(E23/T!E23)*100</f>
        <v>3.922595025413282</v>
      </c>
      <c r="K23" s="158">
        <f t="shared" si="3"/>
        <v>-3.6171085917323071</v>
      </c>
    </row>
    <row r="24" spans="1:11" x14ac:dyDescent="0.2">
      <c r="A24" s="156">
        <v>18</v>
      </c>
      <c r="B24" s="157" t="s">
        <v>32</v>
      </c>
      <c r="C24" s="158">
        <v>793.39</v>
      </c>
      <c r="D24" s="158">
        <v>512.65</v>
      </c>
      <c r="E24" s="158">
        <v>801.77</v>
      </c>
      <c r="F24" s="158">
        <f t="shared" si="2"/>
        <v>8.3799999999999955</v>
      </c>
      <c r="G24" s="158">
        <f t="shared" si="4"/>
        <v>1.0562270762172443</v>
      </c>
      <c r="H24" s="158">
        <f>(C24/T!C24)*100</f>
        <v>5.2195955058545209</v>
      </c>
      <c r="I24" s="158">
        <f>(D24/T!D24)*100</f>
        <v>2.0243426562740008</v>
      </c>
      <c r="J24" s="158">
        <f>(E24/T!E24)*100</f>
        <v>3.407603856542075</v>
      </c>
      <c r="K24" s="158">
        <f t="shared" si="3"/>
        <v>-1.8119916493124459</v>
      </c>
    </row>
    <row r="25" spans="1:11" x14ac:dyDescent="0.2">
      <c r="A25" s="156">
        <v>19</v>
      </c>
      <c r="B25" s="157" t="s">
        <v>33</v>
      </c>
      <c r="C25" s="158">
        <v>363.86</v>
      </c>
      <c r="D25" s="158">
        <v>244.49</v>
      </c>
      <c r="E25" s="158">
        <v>390.45</v>
      </c>
      <c r="F25" s="158">
        <f t="shared" si="2"/>
        <v>26.589999999999975</v>
      </c>
      <c r="G25" s="158">
        <f t="shared" si="4"/>
        <v>7.307755730225904</v>
      </c>
      <c r="H25" s="158">
        <f>(C25/T!C25)*100</f>
        <v>3.7899477744238421</v>
      </c>
      <c r="I25" s="158">
        <f>(D25/T!D25)*100</f>
        <v>1.7893684478624772</v>
      </c>
      <c r="J25" s="158">
        <f>(E25/T!E25)*100</f>
        <v>3.1946725184525167</v>
      </c>
      <c r="K25" s="158">
        <f t="shared" si="3"/>
        <v>-0.59527525597132547</v>
      </c>
    </row>
    <row r="26" spans="1:11" x14ac:dyDescent="0.2">
      <c r="A26" s="156">
        <v>20</v>
      </c>
      <c r="B26" s="157" t="s">
        <v>34</v>
      </c>
      <c r="C26" s="158">
        <v>125.11</v>
      </c>
      <c r="D26" s="158">
        <v>116.12</v>
      </c>
      <c r="E26" s="158">
        <v>124.74</v>
      </c>
      <c r="F26" s="158">
        <f t="shared" si="2"/>
        <v>-0.37000000000000455</v>
      </c>
      <c r="G26" s="158">
        <f t="shared" si="4"/>
        <v>-0.29573974902086531</v>
      </c>
      <c r="H26" s="158">
        <f>(C26/T!C26)*100</f>
        <v>2.5581048227974148</v>
      </c>
      <c r="I26" s="158">
        <f>(D26/T!D26)*100</f>
        <v>2.4070910930166995</v>
      </c>
      <c r="J26" s="158">
        <f>(E26/T!E26)*100</f>
        <v>2.2333025987163078</v>
      </c>
      <c r="K26" s="158">
        <f t="shared" si="3"/>
        <v>-0.32480222408110704</v>
      </c>
    </row>
    <row r="27" spans="1:11" x14ac:dyDescent="0.2">
      <c r="A27" s="156">
        <v>21</v>
      </c>
      <c r="B27" s="157" t="s">
        <v>35</v>
      </c>
      <c r="C27" s="158">
        <v>55.35</v>
      </c>
      <c r="D27" s="158">
        <v>73.67</v>
      </c>
      <c r="E27" s="158">
        <v>57.67</v>
      </c>
      <c r="F27" s="158">
        <f t="shared" si="2"/>
        <v>2.3200000000000003</v>
      </c>
      <c r="G27" s="158">
        <f t="shared" si="4"/>
        <v>4.1915085817524842</v>
      </c>
      <c r="H27" s="158">
        <f>(C27/T!C27)*100</f>
        <v>3.2989629276433425</v>
      </c>
      <c r="I27" s="158">
        <f>(D27/T!D27)*100</f>
        <v>2.7030001944604458</v>
      </c>
      <c r="J27" s="158">
        <f>(E27/T!E27)*100</f>
        <v>2.3677360551144249</v>
      </c>
      <c r="K27" s="158">
        <f t="shared" si="3"/>
        <v>-0.93122687252891767</v>
      </c>
    </row>
    <row r="28" spans="1:11" x14ac:dyDescent="0.2">
      <c r="A28" s="156">
        <v>22</v>
      </c>
      <c r="B28" s="157" t="s">
        <v>36</v>
      </c>
      <c r="C28" s="158">
        <v>0</v>
      </c>
      <c r="D28" s="158">
        <v>0</v>
      </c>
      <c r="E28" s="158">
        <v>0</v>
      </c>
      <c r="F28" s="158">
        <f t="shared" si="2"/>
        <v>0</v>
      </c>
      <c r="G28" s="209">
        <f t="shared" si="2"/>
        <v>0</v>
      </c>
      <c r="H28" s="158">
        <f>(C28/T!C28)*100</f>
        <v>0</v>
      </c>
      <c r="I28" s="158">
        <f>(D28/T!D28)*100</f>
        <v>0</v>
      </c>
      <c r="J28" s="158">
        <f>(E28/T!E28)*100</f>
        <v>0</v>
      </c>
      <c r="K28" s="158">
        <f t="shared" si="3"/>
        <v>0</v>
      </c>
    </row>
    <row r="29" spans="1:11" x14ac:dyDescent="0.2">
      <c r="A29" s="156">
        <v>23</v>
      </c>
      <c r="B29" s="157" t="s">
        <v>37</v>
      </c>
      <c r="C29" s="158">
        <v>0</v>
      </c>
      <c r="D29" s="158">
        <v>0</v>
      </c>
      <c r="E29" s="158">
        <v>0</v>
      </c>
      <c r="F29" s="158">
        <f t="shared" si="2"/>
        <v>0</v>
      </c>
      <c r="G29" s="209">
        <f t="shared" si="2"/>
        <v>0</v>
      </c>
      <c r="H29" s="158">
        <f>(C29/T!C29)*100</f>
        <v>0</v>
      </c>
      <c r="I29" s="158">
        <f>(D29/T!D29)*100</f>
        <v>0</v>
      </c>
      <c r="J29" s="158">
        <f>(E29/T!E29)*100</f>
        <v>0</v>
      </c>
      <c r="K29" s="158">
        <f t="shared" si="3"/>
        <v>0</v>
      </c>
    </row>
    <row r="30" spans="1:11" x14ac:dyDescent="0.2">
      <c r="A30" s="156">
        <v>24</v>
      </c>
      <c r="B30" s="157" t="s">
        <v>38</v>
      </c>
      <c r="C30" s="158">
        <v>0.63</v>
      </c>
      <c r="D30" s="158">
        <v>0.04</v>
      </c>
      <c r="E30" s="158">
        <v>0.63</v>
      </c>
      <c r="F30" s="158">
        <f t="shared" si="2"/>
        <v>0</v>
      </c>
      <c r="G30" s="158">
        <f t="shared" si="4"/>
        <v>0</v>
      </c>
      <c r="H30" s="158">
        <f>(C30/T!C30)*100</f>
        <v>0.11086864705054202</v>
      </c>
      <c r="I30" s="158">
        <f>(D30/T!D30)*100</f>
        <v>1.0285420416559528E-2</v>
      </c>
      <c r="J30" s="158">
        <f>(E30/T!E30)*100</f>
        <v>0.14771741424183452</v>
      </c>
      <c r="K30" s="158">
        <f t="shared" si="3"/>
        <v>3.68487671912925E-2</v>
      </c>
    </row>
    <row r="31" spans="1:11" x14ac:dyDescent="0.2">
      <c r="A31" s="156">
        <v>25</v>
      </c>
      <c r="B31" s="157" t="s">
        <v>39</v>
      </c>
      <c r="C31" s="158">
        <v>0</v>
      </c>
      <c r="D31" s="158">
        <v>0</v>
      </c>
      <c r="E31" s="158">
        <v>0</v>
      </c>
      <c r="F31" s="158">
        <f t="shared" si="2"/>
        <v>0</v>
      </c>
      <c r="G31" s="209">
        <f t="shared" si="2"/>
        <v>0</v>
      </c>
      <c r="H31" s="158">
        <f>(C31/T!C31)*100</f>
        <v>0</v>
      </c>
      <c r="I31" s="158">
        <f>(D31/T!D31)*100</f>
        <v>0</v>
      </c>
      <c r="J31" s="158">
        <f>(E31/T!E31)*100</f>
        <v>0</v>
      </c>
      <c r="K31" s="158">
        <f t="shared" si="3"/>
        <v>0</v>
      </c>
    </row>
    <row r="32" spans="1:11" x14ac:dyDescent="0.2">
      <c r="A32" s="156">
        <v>26</v>
      </c>
      <c r="B32" s="157" t="s">
        <v>40</v>
      </c>
      <c r="C32" s="158">
        <v>0</v>
      </c>
      <c r="D32" s="158">
        <v>0</v>
      </c>
      <c r="E32" s="158">
        <v>0</v>
      </c>
      <c r="F32" s="158">
        <f t="shared" si="2"/>
        <v>0</v>
      </c>
      <c r="G32" s="209">
        <f t="shared" si="2"/>
        <v>0</v>
      </c>
      <c r="H32" s="158">
        <f>(C32/T!C32)*100</f>
        <v>0</v>
      </c>
      <c r="I32" s="158">
        <f>(D32/T!D32)*100</f>
        <v>0</v>
      </c>
      <c r="J32" s="158">
        <f>(E32/T!E32)*100</f>
        <v>0</v>
      </c>
      <c r="K32" s="158">
        <f t="shared" si="3"/>
        <v>0</v>
      </c>
    </row>
    <row r="33" spans="1:11" x14ac:dyDescent="0.2">
      <c r="A33" s="156">
        <v>27</v>
      </c>
      <c r="B33" s="157" t="s">
        <v>41</v>
      </c>
      <c r="C33" s="158">
        <v>0</v>
      </c>
      <c r="D33" s="158">
        <v>0</v>
      </c>
      <c r="E33" s="158">
        <v>0</v>
      </c>
      <c r="F33" s="158">
        <f t="shared" si="2"/>
        <v>0</v>
      </c>
      <c r="G33" s="209">
        <f t="shared" si="2"/>
        <v>0</v>
      </c>
      <c r="H33" s="158">
        <f>(C33/T!C33)*100</f>
        <v>0</v>
      </c>
      <c r="I33" s="158">
        <f>(D33/T!D33)*100</f>
        <v>0</v>
      </c>
      <c r="J33" s="158">
        <f>(E33/T!E33)*100</f>
        <v>0</v>
      </c>
      <c r="K33" s="158">
        <f t="shared" si="3"/>
        <v>0</v>
      </c>
    </row>
    <row r="34" spans="1:11" x14ac:dyDescent="0.2">
      <c r="A34" s="156">
        <v>28</v>
      </c>
      <c r="B34" s="157" t="s">
        <v>42</v>
      </c>
      <c r="C34" s="158">
        <v>268.95999999999998</v>
      </c>
      <c r="D34" s="158">
        <v>218.74</v>
      </c>
      <c r="E34" s="158">
        <v>310.45</v>
      </c>
      <c r="F34" s="158">
        <f t="shared" si="2"/>
        <v>41.490000000000009</v>
      </c>
      <c r="G34" s="158">
        <f t="shared" si="4"/>
        <v>15.426085663295661</v>
      </c>
      <c r="H34" s="158">
        <f>(C34/T!C34)*100</f>
        <v>128.32673314566534</v>
      </c>
      <c r="I34" s="158">
        <f>(D34/T!D34)*100</f>
        <v>32.701450142024221</v>
      </c>
      <c r="J34" s="158">
        <f>(E34/T!E34)*100</f>
        <v>64.195616211745246</v>
      </c>
      <c r="K34" s="158">
        <f t="shared" si="3"/>
        <v>-64.131116933920097</v>
      </c>
    </row>
    <row r="35" spans="1:11" x14ac:dyDescent="0.2">
      <c r="A35" s="156">
        <v>29</v>
      </c>
      <c r="B35" s="157" t="s">
        <v>43</v>
      </c>
      <c r="C35" s="158">
        <v>7.44</v>
      </c>
      <c r="D35" s="158">
        <v>7.04</v>
      </c>
      <c r="E35" s="158">
        <v>7.44</v>
      </c>
      <c r="F35" s="158">
        <f t="shared" si="2"/>
        <v>0</v>
      </c>
      <c r="G35" s="158">
        <f t="shared" si="4"/>
        <v>0</v>
      </c>
      <c r="H35" s="158">
        <f>(C35/T!C35)*100</f>
        <v>16.409351565946185</v>
      </c>
      <c r="I35" s="158">
        <f>(D35/T!D35)*100</f>
        <v>8.3909415971394505</v>
      </c>
      <c r="J35" s="158">
        <f>(E35/T!E35)*100</f>
        <v>11.001035043619696</v>
      </c>
      <c r="K35" s="158">
        <f t="shared" si="3"/>
        <v>-5.4083165223264889</v>
      </c>
    </row>
    <row r="36" spans="1:11" x14ac:dyDescent="0.2">
      <c r="A36" s="156">
        <v>30</v>
      </c>
      <c r="B36" s="157" t="s">
        <v>44</v>
      </c>
      <c r="C36" s="158">
        <v>0.04</v>
      </c>
      <c r="D36" s="158">
        <v>0.08</v>
      </c>
      <c r="E36" s="158">
        <v>0.14000000000000001</v>
      </c>
      <c r="F36" s="158">
        <f t="shared" si="2"/>
        <v>0.1</v>
      </c>
      <c r="G36" s="158">
        <f t="shared" si="4"/>
        <v>250</v>
      </c>
      <c r="H36" s="158">
        <f>(C36/T!C36)*100</f>
        <v>0.29761904761904767</v>
      </c>
      <c r="I36" s="158">
        <f>(D36/T!D36)*100</f>
        <v>0.6498781478472786</v>
      </c>
      <c r="J36" s="158">
        <f>(E36/T!E36)*100</f>
        <v>1.0101010101010102</v>
      </c>
      <c r="K36" s="158">
        <f t="shared" si="3"/>
        <v>0.71248196248196249</v>
      </c>
    </row>
    <row r="37" spans="1:11" x14ac:dyDescent="0.2">
      <c r="A37" s="156">
        <v>31</v>
      </c>
      <c r="B37" s="157" t="s">
        <v>45</v>
      </c>
      <c r="C37" s="158">
        <v>14.43</v>
      </c>
      <c r="D37" s="158">
        <v>7.17</v>
      </c>
      <c r="E37" s="158">
        <v>20.28</v>
      </c>
      <c r="F37" s="158">
        <f t="shared" si="2"/>
        <v>5.8500000000000014</v>
      </c>
      <c r="G37" s="158">
        <f t="shared" si="4"/>
        <v>40.540540540540555</v>
      </c>
      <c r="H37" s="158">
        <f>(C37/T!C37)*100</f>
        <v>0.85332607937174376</v>
      </c>
      <c r="I37" s="158">
        <f>(D37/T!D37)*100</f>
        <v>0.31239788249134037</v>
      </c>
      <c r="J37" s="158">
        <f>(E37/T!E37)*100</f>
        <v>0.93956746539167169</v>
      </c>
      <c r="K37" s="158">
        <f t="shared" si="3"/>
        <v>8.6241386019927924E-2</v>
      </c>
    </row>
    <row r="38" spans="1:11" s="155" customFormat="1" x14ac:dyDescent="0.2">
      <c r="A38" s="228" t="s">
        <v>46</v>
      </c>
      <c r="B38" s="229"/>
      <c r="C38" s="159">
        <f>SUM(C19:C37)</f>
        <v>2143.1499999999996</v>
      </c>
      <c r="D38" s="159">
        <f>SUM(D19:D37)</f>
        <v>1672.99</v>
      </c>
      <c r="E38" s="159">
        <f>SUM(E19:E37)</f>
        <v>2245.8500000000004</v>
      </c>
      <c r="F38" s="159">
        <f t="shared" ref="F38:F58" si="5">(E38-C38)</f>
        <v>102.70000000000073</v>
      </c>
      <c r="G38" s="159">
        <f t="shared" si="4"/>
        <v>4.7920117583930537</v>
      </c>
      <c r="H38" s="159">
        <f>(C38/T!C38)*100</f>
        <v>4.1152109286822229</v>
      </c>
      <c r="I38" s="159">
        <f>(D38/T!D38)*100</f>
        <v>2.2237836209714295</v>
      </c>
      <c r="J38" s="159">
        <f>(E38/T!E38)*100</f>
        <v>3.2135585168565681</v>
      </c>
      <c r="K38" s="159">
        <f t="shared" ref="K38:K58" si="6">(J38-H38)</f>
        <v>-0.90165241182565481</v>
      </c>
    </row>
    <row r="39" spans="1:11" x14ac:dyDescent="0.2">
      <c r="A39" s="156">
        <v>32</v>
      </c>
      <c r="B39" s="157" t="s">
        <v>47</v>
      </c>
      <c r="C39" s="158">
        <v>2275.59</v>
      </c>
      <c r="D39" s="158">
        <v>4030.96</v>
      </c>
      <c r="E39" s="158">
        <v>4130.97</v>
      </c>
      <c r="F39" s="158">
        <f t="shared" si="5"/>
        <v>1855.38</v>
      </c>
      <c r="G39" s="158">
        <f t="shared" si="4"/>
        <v>81.534019748724504</v>
      </c>
      <c r="H39" s="158">
        <f>(C39/T!C39)*100</f>
        <v>60.267757826156043</v>
      </c>
      <c r="I39" s="158">
        <f>(D39/T!D39)*100</f>
        <v>63.657625646492164</v>
      </c>
      <c r="J39" s="158">
        <f>(E39/T!E39)*100</f>
        <v>52.405986326898514</v>
      </c>
      <c r="K39" s="158">
        <f t="shared" si="6"/>
        <v>-7.8617714992575287</v>
      </c>
    </row>
    <row r="40" spans="1:11" s="155" customFormat="1" x14ac:dyDescent="0.2">
      <c r="A40" s="228" t="s">
        <v>48</v>
      </c>
      <c r="B40" s="229"/>
      <c r="C40" s="159">
        <f>SUM(C39:C39)</f>
        <v>2275.59</v>
      </c>
      <c r="D40" s="159">
        <f>SUM(D39:D39)</f>
        <v>4030.96</v>
      </c>
      <c r="E40" s="159">
        <f>SUM(E39:E39)</f>
        <v>4130.97</v>
      </c>
      <c r="F40" s="159">
        <f t="shared" si="5"/>
        <v>1855.38</v>
      </c>
      <c r="G40" s="159">
        <f t="shared" si="4"/>
        <v>81.534019748724504</v>
      </c>
      <c r="H40" s="159">
        <f>(C40/T!C40)*100</f>
        <v>60.267757826156043</v>
      </c>
      <c r="I40" s="159">
        <f>(D40/T!D40)*100</f>
        <v>63.657625646492164</v>
      </c>
      <c r="J40" s="159">
        <f>(E40/T!E40)*100</f>
        <v>52.405986326898514</v>
      </c>
      <c r="K40" s="159">
        <f t="shared" si="6"/>
        <v>-7.8617714992575287</v>
      </c>
    </row>
    <row r="41" spans="1:11" x14ac:dyDescent="0.2">
      <c r="A41" s="156">
        <v>33</v>
      </c>
      <c r="B41" s="157" t="s">
        <v>49</v>
      </c>
      <c r="C41" s="158">
        <v>1173.3599999999999</v>
      </c>
      <c r="D41" s="158">
        <v>1334.59</v>
      </c>
      <c r="E41" s="158">
        <v>1217.1400000000001</v>
      </c>
      <c r="F41" s="158">
        <f t="shared" si="5"/>
        <v>43.7800000000002</v>
      </c>
      <c r="G41" s="158">
        <f t="shared" si="4"/>
        <v>3.7311652007909082</v>
      </c>
      <c r="H41" s="158">
        <f>(C41/T!C41)*100</f>
        <v>18.287174851549956</v>
      </c>
      <c r="I41" s="158">
        <f>(D41/T!D41)*100</f>
        <v>13.898345328460996</v>
      </c>
      <c r="J41" s="158">
        <f>(E41/T!E41)*100</f>
        <v>14.832245516716954</v>
      </c>
      <c r="K41" s="158">
        <f t="shared" si="6"/>
        <v>-3.4549293348330021</v>
      </c>
    </row>
    <row r="42" spans="1:11" s="155" customFormat="1" x14ac:dyDescent="0.2">
      <c r="A42" s="228" t="s">
        <v>50</v>
      </c>
      <c r="B42" s="229"/>
      <c r="C42" s="159">
        <f>SUM(C41:C41)</f>
        <v>1173.3599999999999</v>
      </c>
      <c r="D42" s="159">
        <f>SUM(D41:D41)</f>
        <v>1334.59</v>
      </c>
      <c r="E42" s="159">
        <f>SUM(E41:E41)</f>
        <v>1217.1400000000001</v>
      </c>
      <c r="F42" s="159">
        <f t="shared" si="5"/>
        <v>43.7800000000002</v>
      </c>
      <c r="G42" s="159">
        <f t="shared" si="4"/>
        <v>3.7311652007909082</v>
      </c>
      <c r="H42" s="159">
        <f>(C42/T!C42)*100</f>
        <v>18.287174851549956</v>
      </c>
      <c r="I42" s="159">
        <f>(D42/T!D42)*100</f>
        <v>13.898345328460996</v>
      </c>
      <c r="J42" s="159">
        <f>(E42/T!E42)*100</f>
        <v>14.832245516716954</v>
      </c>
      <c r="K42" s="159">
        <f t="shared" si="6"/>
        <v>-3.4549293348330021</v>
      </c>
    </row>
    <row r="43" spans="1:11" x14ac:dyDescent="0.2">
      <c r="A43" s="156">
        <v>34</v>
      </c>
      <c r="B43" s="157" t="s">
        <v>51</v>
      </c>
      <c r="C43" s="158">
        <v>226.74</v>
      </c>
      <c r="D43" s="158">
        <v>191.2</v>
      </c>
      <c r="E43" s="158">
        <v>309.06</v>
      </c>
      <c r="F43" s="158">
        <f t="shared" si="5"/>
        <v>82.32</v>
      </c>
      <c r="G43" s="158">
        <f t="shared" si="4"/>
        <v>36.305901032019051</v>
      </c>
      <c r="H43" s="158">
        <f>(C43/T!C43)*100</f>
        <v>14.430548926014319</v>
      </c>
      <c r="I43" s="158">
        <f>(D43/T!D43)*100</f>
        <v>7.7796946713974151</v>
      </c>
      <c r="J43" s="158">
        <f>(E43/T!E43)*100</f>
        <v>14.909547011433258</v>
      </c>
      <c r="K43" s="158">
        <f t="shared" si="6"/>
        <v>0.4789980854189384</v>
      </c>
    </row>
    <row r="44" spans="1:11" x14ac:dyDescent="0.2">
      <c r="A44" s="156">
        <v>35</v>
      </c>
      <c r="B44" s="157" t="s">
        <v>52</v>
      </c>
      <c r="C44" s="158">
        <v>15.5</v>
      </c>
      <c r="D44" s="158">
        <v>17.329999999999998</v>
      </c>
      <c r="E44" s="158">
        <v>12.02</v>
      </c>
      <c r="F44" s="158">
        <f t="shared" si="5"/>
        <v>-3.4800000000000004</v>
      </c>
      <c r="G44" s="158">
        <f t="shared" si="4"/>
        <v>-22.451612903225808</v>
      </c>
      <c r="H44" s="158">
        <f>(C44/T!C44)*100</f>
        <v>5.8483945213749395</v>
      </c>
      <c r="I44" s="158">
        <f>(D44/T!D44)*100</f>
        <v>4.6952045516120284</v>
      </c>
      <c r="J44" s="158">
        <f>(E44/T!E44)*100</f>
        <v>3.7607158500719597</v>
      </c>
      <c r="K44" s="158">
        <f t="shared" si="6"/>
        <v>-2.0876786713029798</v>
      </c>
    </row>
    <row r="45" spans="1:11" x14ac:dyDescent="0.2">
      <c r="A45" s="156">
        <v>36</v>
      </c>
      <c r="B45" s="157" t="s">
        <v>53</v>
      </c>
      <c r="C45" s="158">
        <v>249.29</v>
      </c>
      <c r="D45" s="158">
        <v>359.35</v>
      </c>
      <c r="E45" s="158">
        <v>210.83</v>
      </c>
      <c r="F45" s="158">
        <f t="shared" si="5"/>
        <v>-38.45999999999998</v>
      </c>
      <c r="G45" s="158">
        <f t="shared" si="4"/>
        <v>-15.427814994584613</v>
      </c>
      <c r="H45" s="158">
        <f>(C45/T!C45)*100</f>
        <v>51.638495318584802</v>
      </c>
      <c r="I45" s="158">
        <f>(D45/T!D45)*100</f>
        <v>73.498731898879171</v>
      </c>
      <c r="J45" s="158">
        <f>(E45/T!E45)*100</f>
        <v>40.09470741494399</v>
      </c>
      <c r="K45" s="158">
        <f t="shared" si="6"/>
        <v>-11.543787903640812</v>
      </c>
    </row>
    <row r="46" spans="1:11" x14ac:dyDescent="0.2">
      <c r="A46" s="156">
        <v>37</v>
      </c>
      <c r="B46" s="157" t="s">
        <v>54</v>
      </c>
      <c r="C46" s="158">
        <v>79.66</v>
      </c>
      <c r="D46" s="158">
        <v>93.41</v>
      </c>
      <c r="E46" s="158">
        <v>81.349999999999994</v>
      </c>
      <c r="F46" s="158">
        <f t="shared" si="5"/>
        <v>1.6899999999999977</v>
      </c>
      <c r="G46" s="158">
        <f t="shared" si="4"/>
        <v>2.1215164448907831</v>
      </c>
      <c r="H46" s="158">
        <f>(C46/T!C46)*100</f>
        <v>20.615408503920705</v>
      </c>
      <c r="I46" s="158">
        <f>(D46/T!D46)*100</f>
        <v>18.584616608969</v>
      </c>
      <c r="J46" s="158">
        <f>(E46/T!E46)*100</f>
        <v>17.437997041864055</v>
      </c>
      <c r="K46" s="158">
        <f t="shared" si="6"/>
        <v>-3.17741146205665</v>
      </c>
    </row>
    <row r="47" spans="1:11" x14ac:dyDescent="0.2">
      <c r="A47" s="156">
        <v>38</v>
      </c>
      <c r="B47" s="157" t="s">
        <v>55</v>
      </c>
      <c r="C47" s="158">
        <v>0</v>
      </c>
      <c r="D47" s="158">
        <v>0</v>
      </c>
      <c r="E47" s="158">
        <v>71.3</v>
      </c>
      <c r="F47" s="158">
        <f t="shared" si="5"/>
        <v>71.3</v>
      </c>
      <c r="G47" s="158">
        <v>71.3</v>
      </c>
      <c r="H47" s="158">
        <f>(C47/T!C47)*100</f>
        <v>0</v>
      </c>
      <c r="I47" s="158">
        <f>(D47/T!D47)*100</f>
        <v>0</v>
      </c>
      <c r="J47" s="158">
        <f>(E47/T!E47)*100</f>
        <v>36.46872282747686</v>
      </c>
      <c r="K47" s="158">
        <f t="shared" si="6"/>
        <v>36.46872282747686</v>
      </c>
    </row>
    <row r="48" spans="1:11" x14ac:dyDescent="0.2">
      <c r="A48" s="156">
        <v>39</v>
      </c>
      <c r="B48" s="157" t="s">
        <v>56</v>
      </c>
      <c r="C48" s="158">
        <v>4.84</v>
      </c>
      <c r="D48" s="158">
        <v>6.62</v>
      </c>
      <c r="E48" s="158">
        <v>4.8099999999999996</v>
      </c>
      <c r="F48" s="158">
        <f t="shared" si="5"/>
        <v>-3.0000000000000249E-2</v>
      </c>
      <c r="G48" s="158">
        <f t="shared" si="4"/>
        <v>-0.6198347107438068</v>
      </c>
      <c r="H48" s="158">
        <f>(C48/T!C48)*100</f>
        <v>4.6152379136073227</v>
      </c>
      <c r="I48" s="158">
        <f>(D48/T!D48)*100</f>
        <v>4.9109792284866467</v>
      </c>
      <c r="J48" s="158">
        <f>(E48/T!E48)*100</f>
        <v>3.4626736736016119</v>
      </c>
      <c r="K48" s="158">
        <f t="shared" si="6"/>
        <v>-1.1525642400057108</v>
      </c>
    </row>
    <row r="49" spans="1:11" x14ac:dyDescent="0.2">
      <c r="A49" s="156">
        <v>40</v>
      </c>
      <c r="B49" s="157" t="s">
        <v>57</v>
      </c>
      <c r="C49" s="158">
        <v>32.049999999999997</v>
      </c>
      <c r="D49" s="158">
        <v>41.57</v>
      </c>
      <c r="E49" s="158">
        <v>29.22</v>
      </c>
      <c r="F49" s="158">
        <f t="shared" si="5"/>
        <v>-2.8299999999999983</v>
      </c>
      <c r="G49" s="158">
        <f t="shared" si="4"/>
        <v>-8.8299531981279209</v>
      </c>
      <c r="H49" s="158">
        <f>(C49/T!C49)*100</f>
        <v>21.486993832126576</v>
      </c>
      <c r="I49" s="158">
        <f>(D49/T!D49)*100</f>
        <v>25.984498062257781</v>
      </c>
      <c r="J49" s="158">
        <f>(E49/T!E49)*100</f>
        <v>17.247078267028687</v>
      </c>
      <c r="K49" s="158">
        <f t="shared" si="6"/>
        <v>-4.2399155650978884</v>
      </c>
    </row>
    <row r="50" spans="1:11" s="155" customFormat="1" x14ac:dyDescent="0.2">
      <c r="A50" s="228" t="s">
        <v>58</v>
      </c>
      <c r="B50" s="229"/>
      <c r="C50" s="159">
        <f>SUM(C43:C49)</f>
        <v>608.07999999999993</v>
      </c>
      <c r="D50" s="159">
        <f>SUM(D43:D49)</f>
        <v>709.48</v>
      </c>
      <c r="E50" s="159">
        <f>SUM(E43:E49)</f>
        <v>718.58999999999992</v>
      </c>
      <c r="F50" s="159">
        <f t="shared" si="5"/>
        <v>110.50999999999999</v>
      </c>
      <c r="G50" s="159">
        <f t="shared" si="4"/>
        <v>18.17359557952901</v>
      </c>
      <c r="H50" s="159">
        <f>(C50/T!C50)*100</f>
        <v>19.887623545418272</v>
      </c>
      <c r="I50" s="159">
        <f>(D50/T!D50)*100</f>
        <v>16.321816868423358</v>
      </c>
      <c r="J50" s="159">
        <f>(E50/T!E50)*100</f>
        <v>18.47892611926865</v>
      </c>
      <c r="K50" s="159">
        <f t="shared" si="6"/>
        <v>-1.4086974261496223</v>
      </c>
    </row>
    <row r="51" spans="1:11" x14ac:dyDescent="0.2">
      <c r="A51" s="156">
        <v>41</v>
      </c>
      <c r="B51" s="157" t="s">
        <v>59</v>
      </c>
      <c r="C51" s="158">
        <v>0</v>
      </c>
      <c r="D51" s="158">
        <v>0</v>
      </c>
      <c r="E51" s="158">
        <v>0</v>
      </c>
      <c r="F51" s="158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</row>
    <row r="52" spans="1:11" x14ac:dyDescent="0.2">
      <c r="A52" s="156">
        <v>42</v>
      </c>
      <c r="B52" s="157" t="s">
        <v>60</v>
      </c>
      <c r="C52" s="158">
        <v>0</v>
      </c>
      <c r="D52" s="158">
        <v>0</v>
      </c>
      <c r="E52" s="158">
        <v>0</v>
      </c>
      <c r="F52" s="158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</row>
    <row r="53" spans="1:11" x14ac:dyDescent="0.2">
      <c r="A53" s="156">
        <v>43</v>
      </c>
      <c r="B53" s="157" t="s">
        <v>61</v>
      </c>
      <c r="C53" s="158">
        <v>0</v>
      </c>
      <c r="D53" s="158">
        <v>0</v>
      </c>
      <c r="E53" s="158">
        <v>0</v>
      </c>
      <c r="F53" s="158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</row>
    <row r="54" spans="1:11" x14ac:dyDescent="0.2">
      <c r="A54" s="156">
        <v>44</v>
      </c>
      <c r="B54" s="157" t="s">
        <v>62</v>
      </c>
      <c r="C54" s="158">
        <v>0</v>
      </c>
      <c r="D54" s="158">
        <v>0</v>
      </c>
      <c r="E54" s="158">
        <v>0</v>
      </c>
      <c r="F54" s="158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</row>
    <row r="55" spans="1:11" x14ac:dyDescent="0.2">
      <c r="A55" s="156">
        <v>45</v>
      </c>
      <c r="B55" s="157" t="s">
        <v>63</v>
      </c>
      <c r="C55" s="158">
        <v>0</v>
      </c>
      <c r="D55" s="158">
        <v>0</v>
      </c>
      <c r="E55" s="158">
        <v>0</v>
      </c>
      <c r="F55" s="158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</row>
    <row r="56" spans="1:11" x14ac:dyDescent="0.2">
      <c r="A56" s="156">
        <v>46</v>
      </c>
      <c r="B56" s="157" t="s">
        <v>64</v>
      </c>
      <c r="C56" s="158">
        <v>0</v>
      </c>
      <c r="D56" s="158">
        <v>0</v>
      </c>
      <c r="E56" s="158">
        <v>0</v>
      </c>
      <c r="F56" s="158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</row>
    <row r="57" spans="1:11" s="155" customFormat="1" x14ac:dyDescent="0.2">
      <c r="A57" s="228" t="s">
        <v>65</v>
      </c>
      <c r="B57" s="229"/>
      <c r="C57" s="159">
        <f>SUM(C51:C56)</f>
        <v>0</v>
      </c>
      <c r="D57" s="159">
        <f>SUM(D51:D56)</f>
        <v>0</v>
      </c>
      <c r="E57" s="159">
        <f>SUM(E51:E56)</f>
        <v>0</v>
      </c>
      <c r="F57" s="159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</row>
    <row r="58" spans="1:11" s="155" customFormat="1" x14ac:dyDescent="0.2">
      <c r="A58" s="228" t="s">
        <v>66</v>
      </c>
      <c r="B58" s="229"/>
      <c r="C58" s="159">
        <f>SUM(C18+C38+C40+C42+C50+C57)</f>
        <v>10573.320000000002</v>
      </c>
      <c r="D58" s="159">
        <f>SUM(D18+D38+D40+D42+D50+D57)</f>
        <v>11751.84</v>
      </c>
      <c r="E58" s="159">
        <f>SUM(E18+E38+E40+E42+E50+E57)</f>
        <v>13131.61</v>
      </c>
      <c r="F58" s="159">
        <f t="shared" si="5"/>
        <v>2558.2899999999991</v>
      </c>
      <c r="G58" s="159">
        <f t="shared" si="4"/>
        <v>24.195711470001839</v>
      </c>
      <c r="H58" s="159">
        <f>(C58/T!C58)*100</f>
        <v>6.1769582769115612</v>
      </c>
      <c r="I58" s="159">
        <f>(D58/T!D58)*100</f>
        <v>5.1471048761423805</v>
      </c>
      <c r="J58" s="159">
        <f>(E58/T!E58)*100</f>
        <v>6.1582475579304905</v>
      </c>
      <c r="K58" s="159">
        <f t="shared" si="6"/>
        <v>-1.8710718981070684E-2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11">IF(C61=0,"",(E61-C61)/C61*100)</f>
        <v/>
      </c>
    </row>
    <row r="62" spans="1:11" x14ac:dyDescent="0.2">
      <c r="G62" s="12" t="str">
        <f t="shared" si="11"/>
        <v/>
      </c>
    </row>
    <row r="63" spans="1:11" x14ac:dyDescent="0.2">
      <c r="G63" s="12" t="str">
        <f t="shared" si="11"/>
        <v/>
      </c>
    </row>
    <row r="64" spans="1:11" x14ac:dyDescent="0.2">
      <c r="G64" s="12" t="str">
        <f t="shared" si="11"/>
        <v/>
      </c>
    </row>
  </sheetData>
  <mergeCells count="13">
    <mergeCell ref="A57:B57"/>
    <mergeCell ref="A58:B58"/>
    <mergeCell ref="A18:B18"/>
    <mergeCell ref="A38:B38"/>
    <mergeCell ref="A40:B40"/>
    <mergeCell ref="A42:B42"/>
    <mergeCell ref="A50:B50"/>
    <mergeCell ref="D2:F2"/>
    <mergeCell ref="A3:A4"/>
    <mergeCell ref="B3:B4"/>
    <mergeCell ref="C3:G3"/>
    <mergeCell ref="H3:K3"/>
    <mergeCell ref="F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0" workbookViewId="0">
      <selection activeCell="I62" sqref="I62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3" customWidth="1"/>
    <col min="8" max="8" width="12.140625" style="12" customWidth="1"/>
    <col min="9" max="10" width="11.42578125" style="12" customWidth="1"/>
    <col min="11" max="11" width="11.85546875" style="33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7" customFormat="1" ht="19.149999999999999" customHeight="1" x14ac:dyDescent="0.25">
      <c r="A1" s="16" t="s">
        <v>91</v>
      </c>
      <c r="C1" s="27" t="s">
        <v>92</v>
      </c>
    </row>
    <row r="2" spans="1:13" s="25" customFormat="1" ht="12.75" customHeight="1" x14ac:dyDescent="0.25">
      <c r="A2" s="14"/>
      <c r="C2" s="53" t="s">
        <v>69</v>
      </c>
      <c r="D2" s="45"/>
      <c r="E2" s="45"/>
      <c r="F2" s="45"/>
      <c r="G2" s="45"/>
      <c r="H2" s="45"/>
      <c r="I2" s="219" t="s">
        <v>3</v>
      </c>
      <c r="J2" s="219"/>
      <c r="K2" s="219"/>
    </row>
    <row r="3" spans="1:13" s="28" customFormat="1" ht="31.5" customHeight="1" x14ac:dyDescent="0.2">
      <c r="A3" s="233" t="s">
        <v>4</v>
      </c>
      <c r="B3" s="233" t="s">
        <v>5</v>
      </c>
      <c r="C3" s="240" t="s">
        <v>93</v>
      </c>
      <c r="D3" s="240"/>
      <c r="E3" s="240"/>
      <c r="F3" s="240"/>
      <c r="G3" s="240"/>
      <c r="H3" s="234" t="s">
        <v>94</v>
      </c>
      <c r="I3" s="241"/>
      <c r="J3" s="241"/>
      <c r="K3" s="241"/>
      <c r="L3" s="242"/>
      <c r="M3" s="223" t="s">
        <v>95</v>
      </c>
    </row>
    <row r="4" spans="1:13" s="28" customFormat="1" ht="39" customHeight="1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233" t="str">
        <f>F4</f>
        <v>GROWTH DURING THE YEAR 2025-26</v>
      </c>
      <c r="L4" s="233"/>
      <c r="M4" s="223"/>
    </row>
    <row r="5" spans="1:13" s="28" customFormat="1" x14ac:dyDescent="0.2">
      <c r="A5" s="52"/>
      <c r="B5" s="52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38" t="s">
        <v>12</v>
      </c>
      <c r="G5" s="38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38" t="s">
        <v>12</v>
      </c>
      <c r="L5" s="38" t="s">
        <v>13</v>
      </c>
      <c r="M5" s="223"/>
    </row>
    <row r="6" spans="1:13" x14ac:dyDescent="0.2">
      <c r="A6" s="149">
        <v>1</v>
      </c>
      <c r="B6" s="150" t="s">
        <v>14</v>
      </c>
      <c r="C6" s="151">
        <v>2397.0500000000002</v>
      </c>
      <c r="D6" s="151">
        <v>2046.79</v>
      </c>
      <c r="E6" s="151">
        <v>2456.41</v>
      </c>
      <c r="F6" s="151">
        <f t="shared" ref="F6:F37" si="2">(E6-C6)</f>
        <v>59.359999999999673</v>
      </c>
      <c r="G6" s="153">
        <f t="shared" ref="G6:G60" si="3">IF(C6=0,"",(E6-C6)/C6*100)</f>
        <v>2.4763772136584414</v>
      </c>
      <c r="H6" s="151">
        <f>(C6/T!C6)*100</f>
        <v>17.35385635621504</v>
      </c>
      <c r="I6" s="151">
        <f>(D6/T!D6)*100</f>
        <v>12.93027422321952</v>
      </c>
      <c r="J6" s="151">
        <f>(E6/T!E6)*100</f>
        <v>16.813072035000395</v>
      </c>
      <c r="K6" s="151">
        <f t="shared" ref="K6:K37" si="4">(J6-H6)</f>
        <v>-0.54078432121464459</v>
      </c>
      <c r="L6" s="151">
        <f>IF(H6=0,"",(J6-H6)/H6*100)</f>
        <v>-3.1162198770936023</v>
      </c>
      <c r="M6" s="226"/>
    </row>
    <row r="7" spans="1:13" x14ac:dyDescent="0.2">
      <c r="A7" s="149">
        <v>2</v>
      </c>
      <c r="B7" s="150" t="s">
        <v>15</v>
      </c>
      <c r="C7" s="151">
        <v>384.34</v>
      </c>
      <c r="D7" s="151">
        <v>287.04000000000002</v>
      </c>
      <c r="E7" s="151">
        <v>415.62</v>
      </c>
      <c r="F7" s="151">
        <f t="shared" si="2"/>
        <v>31.28000000000003</v>
      </c>
      <c r="G7" s="153">
        <f t="shared" si="3"/>
        <v>8.1386272571161022</v>
      </c>
      <c r="H7" s="151">
        <f>(C7/T!C7)*100</f>
        <v>6.499080111468845</v>
      </c>
      <c r="I7" s="151">
        <f>(D7/T!D7)*100</f>
        <v>3.9850947681747759</v>
      </c>
      <c r="J7" s="151">
        <f>(E7/T!E7)*100</f>
        <v>6.4499809117065556</v>
      </c>
      <c r="K7" s="151">
        <f t="shared" si="4"/>
        <v>-4.9099199762289381E-2</v>
      </c>
      <c r="L7" s="151">
        <f t="shared" ref="L7:L60" si="5">IF(H7=0,"",(J7-H7)/H7*100)</f>
        <v>-0.7554792204460542</v>
      </c>
      <c r="M7" s="226"/>
    </row>
    <row r="8" spans="1:13" x14ac:dyDescent="0.2">
      <c r="A8" s="149">
        <v>3</v>
      </c>
      <c r="B8" s="150" t="s">
        <v>16</v>
      </c>
      <c r="C8" s="151">
        <v>243</v>
      </c>
      <c r="D8" s="151">
        <v>225.71</v>
      </c>
      <c r="E8" s="151">
        <v>208.14</v>
      </c>
      <c r="F8" s="151">
        <f t="shared" si="2"/>
        <v>-34.860000000000014</v>
      </c>
      <c r="G8" s="153">
        <f t="shared" si="3"/>
        <v>-14.345679012345686</v>
      </c>
      <c r="H8" s="151">
        <f>(C8/T!C8)*100</f>
        <v>12.773338940285953</v>
      </c>
      <c r="I8" s="151">
        <f>(D8/T!D8)*100</f>
        <v>8.1596280791560929</v>
      </c>
      <c r="J8" s="151">
        <f>(E8/T!E8)*100</f>
        <v>8.6274932435793268</v>
      </c>
      <c r="K8" s="151">
        <f t="shared" si="4"/>
        <v>-4.1458456967066262</v>
      </c>
      <c r="L8" s="151">
        <f t="shared" si="5"/>
        <v>-32.457024088126282</v>
      </c>
      <c r="M8" s="226"/>
    </row>
    <row r="9" spans="1:13" x14ac:dyDescent="0.2">
      <c r="A9" s="149">
        <v>4</v>
      </c>
      <c r="B9" s="150" t="s">
        <v>17</v>
      </c>
      <c r="C9" s="151">
        <v>877.75</v>
      </c>
      <c r="D9" s="151">
        <v>849.03</v>
      </c>
      <c r="E9" s="151">
        <v>879.49</v>
      </c>
      <c r="F9" s="151">
        <f t="shared" si="2"/>
        <v>1.7400000000000091</v>
      </c>
      <c r="G9" s="153">
        <f t="shared" si="3"/>
        <v>0.19823412133295462</v>
      </c>
      <c r="H9" s="151">
        <f>(C9/T!C9)*100</f>
        <v>16.245123224187328</v>
      </c>
      <c r="I9" s="151">
        <f>(D9/T!D9)*100</f>
        <v>14.592431796971276</v>
      </c>
      <c r="J9" s="151">
        <f>(E9/T!E9)*100</f>
        <v>16.139800337664244</v>
      </c>
      <c r="K9" s="151">
        <f t="shared" si="4"/>
        <v>-0.10532288652308353</v>
      </c>
      <c r="L9" s="151">
        <f t="shared" si="5"/>
        <v>-0.64833541161613673</v>
      </c>
      <c r="M9" s="226"/>
    </row>
    <row r="10" spans="1:13" x14ac:dyDescent="0.2">
      <c r="A10" s="149">
        <v>5</v>
      </c>
      <c r="B10" s="150" t="s">
        <v>18</v>
      </c>
      <c r="C10" s="151">
        <v>677.75</v>
      </c>
      <c r="D10" s="151">
        <v>676.89</v>
      </c>
      <c r="E10" s="151">
        <v>675.62</v>
      </c>
      <c r="F10" s="151">
        <f t="shared" si="2"/>
        <v>-2.1299999999999955</v>
      </c>
      <c r="G10" s="153">
        <f t="shared" si="3"/>
        <v>-0.31427517521209819</v>
      </c>
      <c r="H10" s="151">
        <f>(C10/T!C10)*100</f>
        <v>13.475708928663742</v>
      </c>
      <c r="I10" s="151">
        <f>(D10/T!D10)*100</f>
        <v>11.282910363795475</v>
      </c>
      <c r="J10" s="151">
        <f>(E10/T!E10)*100</f>
        <v>11.868307147474633</v>
      </c>
      <c r="K10" s="151">
        <f t="shared" si="4"/>
        <v>-1.6074017811891093</v>
      </c>
      <c r="L10" s="151">
        <f t="shared" si="5"/>
        <v>-11.92814262832627</v>
      </c>
      <c r="M10" s="226"/>
    </row>
    <row r="11" spans="1:13" x14ac:dyDescent="0.2">
      <c r="A11" s="149">
        <v>6</v>
      </c>
      <c r="B11" s="150" t="s">
        <v>19</v>
      </c>
      <c r="C11" s="151">
        <v>162.63</v>
      </c>
      <c r="D11" s="151">
        <v>142.27000000000001</v>
      </c>
      <c r="E11" s="151">
        <v>52.44</v>
      </c>
      <c r="F11" s="151">
        <f t="shared" si="2"/>
        <v>-110.19</v>
      </c>
      <c r="G11" s="153">
        <f t="shared" si="3"/>
        <v>-67.755026747832503</v>
      </c>
      <c r="H11" s="151">
        <f>(C11/T!C11)*100</f>
        <v>3.4261047992432778</v>
      </c>
      <c r="I11" s="151">
        <f>(D11/T!D11)*100</f>
        <v>2.2436807277177446</v>
      </c>
      <c r="J11" s="151">
        <f>(E11/T!E11)*100</f>
        <v>0.81794487450847653</v>
      </c>
      <c r="K11" s="151">
        <f t="shared" si="4"/>
        <v>-2.6081599247348013</v>
      </c>
      <c r="L11" s="151">
        <f t="shared" si="5"/>
        <v>-76.126098807919249</v>
      </c>
      <c r="M11" s="226"/>
    </row>
    <row r="12" spans="1:13" x14ac:dyDescent="0.2">
      <c r="A12" s="149">
        <v>7</v>
      </c>
      <c r="B12" s="150" t="s">
        <v>20</v>
      </c>
      <c r="C12" s="151">
        <v>226.63</v>
      </c>
      <c r="D12" s="151">
        <v>182.75</v>
      </c>
      <c r="E12" s="151">
        <v>228.8</v>
      </c>
      <c r="F12" s="151">
        <f t="shared" si="2"/>
        <v>2.1700000000000159</v>
      </c>
      <c r="G12" s="153">
        <f t="shared" si="3"/>
        <v>0.95750783214932533</v>
      </c>
      <c r="H12" s="151">
        <f>(C12/T!C12)*100</f>
        <v>22.29710451491032</v>
      </c>
      <c r="I12" s="151">
        <f>(D12/T!D12)*100</f>
        <v>13.426147008044667</v>
      </c>
      <c r="J12" s="151">
        <f>(E12/T!E12)*100</f>
        <v>17.577959942533592</v>
      </c>
      <c r="K12" s="151">
        <f t="shared" si="4"/>
        <v>-4.7191445723767274</v>
      </c>
      <c r="L12" s="151">
        <f t="shared" si="5"/>
        <v>-21.164831376293648</v>
      </c>
      <c r="M12" s="226"/>
    </row>
    <row r="13" spans="1:13" x14ac:dyDescent="0.2">
      <c r="A13" s="149">
        <v>8</v>
      </c>
      <c r="B13" s="150" t="s">
        <v>21</v>
      </c>
      <c r="C13" s="151">
        <v>32.14</v>
      </c>
      <c r="D13" s="151">
        <v>457.47</v>
      </c>
      <c r="E13" s="151">
        <v>64.89</v>
      </c>
      <c r="F13" s="151">
        <f t="shared" si="2"/>
        <v>32.75</v>
      </c>
      <c r="G13" s="153">
        <f t="shared" si="3"/>
        <v>101.89794648413194</v>
      </c>
      <c r="H13" s="151">
        <f>(C13/T!C13)*100</f>
        <v>11.076265637384981</v>
      </c>
      <c r="I13" s="151">
        <f>(D13/T!D13)*100</f>
        <v>153.50312059593318</v>
      </c>
      <c r="J13" s="151">
        <f>(E13/T!E13)*100</f>
        <v>22.79881947860305</v>
      </c>
      <c r="K13" s="151">
        <f t="shared" si="4"/>
        <v>11.722553841218069</v>
      </c>
      <c r="L13" s="151">
        <f t="shared" si="5"/>
        <v>105.83489259820308</v>
      </c>
      <c r="M13" s="226"/>
    </row>
    <row r="14" spans="1:13" x14ac:dyDescent="0.2">
      <c r="A14" s="149">
        <v>9</v>
      </c>
      <c r="B14" s="150" t="s">
        <v>22</v>
      </c>
      <c r="C14" s="151">
        <v>835.96</v>
      </c>
      <c r="D14" s="151">
        <v>811.44</v>
      </c>
      <c r="E14" s="151">
        <v>906.68</v>
      </c>
      <c r="F14" s="151">
        <f t="shared" si="2"/>
        <v>70.719999999999914</v>
      </c>
      <c r="G14" s="153">
        <f t="shared" si="3"/>
        <v>8.4597349155461874</v>
      </c>
      <c r="H14" s="151">
        <f>(C14/T!C14)*100</f>
        <v>6.0351673611772894</v>
      </c>
      <c r="I14" s="151">
        <f>(D14/T!D14)*100</f>
        <v>4.3290606817534343</v>
      </c>
      <c r="J14" s="151">
        <f>(E14/T!E14)*100</f>
        <v>5.3559951607720073</v>
      </c>
      <c r="K14" s="151">
        <f t="shared" si="4"/>
        <v>-0.67917220040528203</v>
      </c>
      <c r="L14" s="151">
        <f t="shared" si="5"/>
        <v>-11.253576906155505</v>
      </c>
      <c r="M14" s="226"/>
    </row>
    <row r="15" spans="1:13" x14ac:dyDescent="0.2">
      <c r="A15" s="149">
        <v>10</v>
      </c>
      <c r="B15" s="150" t="s">
        <v>23</v>
      </c>
      <c r="C15" s="151">
        <v>3219.01</v>
      </c>
      <c r="D15" s="151">
        <v>2492.7399999999998</v>
      </c>
      <c r="E15" s="151">
        <v>3418.69</v>
      </c>
      <c r="F15" s="151">
        <f t="shared" si="2"/>
        <v>199.67999999999984</v>
      </c>
      <c r="G15" s="153">
        <f t="shared" si="3"/>
        <v>6.2031494155035185</v>
      </c>
      <c r="H15" s="151">
        <f>(C15/T!C15)*100</f>
        <v>7.1626223972437231</v>
      </c>
      <c r="I15" s="151">
        <f>(D15/T!D15)*100</f>
        <v>4.4806287410995953</v>
      </c>
      <c r="J15" s="151">
        <f>(E15/T!E15)*100</f>
        <v>6.4946446144084389</v>
      </c>
      <c r="K15" s="151">
        <f t="shared" si="4"/>
        <v>-0.6679777828352842</v>
      </c>
      <c r="L15" s="151">
        <f t="shared" si="5"/>
        <v>-9.3258829767758158</v>
      </c>
      <c r="M15" s="226"/>
    </row>
    <row r="16" spans="1:13" x14ac:dyDescent="0.2">
      <c r="A16" s="149">
        <v>11</v>
      </c>
      <c r="B16" s="150" t="s">
        <v>24</v>
      </c>
      <c r="C16" s="151">
        <v>207.35</v>
      </c>
      <c r="D16" s="151">
        <v>194.2</v>
      </c>
      <c r="E16" s="151">
        <v>203.81</v>
      </c>
      <c r="F16" s="151">
        <f t="shared" si="2"/>
        <v>-3.539999999999992</v>
      </c>
      <c r="G16" s="153">
        <f t="shared" si="3"/>
        <v>-1.7072582589823933</v>
      </c>
      <c r="H16" s="151">
        <f>(C16/T!C16)*100</f>
        <v>5.4285078475776576</v>
      </c>
      <c r="I16" s="151">
        <f>(D16/T!D16)*100</f>
        <v>3.6205607581178301</v>
      </c>
      <c r="J16" s="151">
        <f>(E16/T!E16)*100</f>
        <v>4.1807265245672296</v>
      </c>
      <c r="K16" s="151">
        <f t="shared" si="4"/>
        <v>-1.247781323010428</v>
      </c>
      <c r="L16" s="151">
        <f t="shared" si="5"/>
        <v>-22.985714639193546</v>
      </c>
      <c r="M16" s="226"/>
    </row>
    <row r="17" spans="1:13" x14ac:dyDescent="0.2">
      <c r="A17" s="149">
        <v>12</v>
      </c>
      <c r="B17" s="150" t="s">
        <v>25</v>
      </c>
      <c r="C17" s="151">
        <v>594.33000000000004</v>
      </c>
      <c r="D17" s="151">
        <v>601.11</v>
      </c>
      <c r="E17" s="151">
        <v>587.75</v>
      </c>
      <c r="F17" s="151">
        <f t="shared" si="2"/>
        <v>-6.5800000000000409</v>
      </c>
      <c r="G17" s="153">
        <f t="shared" si="3"/>
        <v>-1.107129036057416</v>
      </c>
      <c r="H17" s="151">
        <f>(C17/T!C17)*100</f>
        <v>11.614018974664621</v>
      </c>
      <c r="I17" s="151">
        <f>(D17/T!D17)*100</f>
        <v>8.0701938103139952</v>
      </c>
      <c r="J17" s="151">
        <f>(E17/T!E17)*100</f>
        <v>9.2932100668668394</v>
      </c>
      <c r="K17" s="151">
        <f t="shared" si="4"/>
        <v>-2.3208089077977814</v>
      </c>
      <c r="L17" s="151">
        <f t="shared" si="5"/>
        <v>-19.982823455519622</v>
      </c>
      <c r="M17" s="226"/>
    </row>
    <row r="18" spans="1:13" s="148" customFormat="1" x14ac:dyDescent="0.2">
      <c r="A18" s="228" t="s">
        <v>26</v>
      </c>
      <c r="B18" s="229"/>
      <c r="C18" s="152">
        <f>SUM(C6:C17)</f>
        <v>9857.9400000000023</v>
      </c>
      <c r="D18" s="152">
        <f>SUM(D6:D17)</f>
        <v>8967.44</v>
      </c>
      <c r="E18" s="152">
        <f>SUM(E6:E17)</f>
        <v>10098.34</v>
      </c>
      <c r="F18" s="152">
        <f t="shared" si="2"/>
        <v>240.39999999999782</v>
      </c>
      <c r="G18" s="154">
        <f t="shared" si="3"/>
        <v>2.4386433676812573</v>
      </c>
      <c r="H18" s="152">
        <f>(C18/T!C18)*100</f>
        <v>9.31354908562178</v>
      </c>
      <c r="I18" s="152">
        <f>(D18/T!D18)*100</f>
        <v>6.7522776618402087</v>
      </c>
      <c r="J18" s="152">
        <f>(E18/T!E18)*100</f>
        <v>8.1852717405753399</v>
      </c>
      <c r="K18" s="152">
        <f t="shared" si="4"/>
        <v>-1.1282773450464401</v>
      </c>
      <c r="L18" s="152">
        <f t="shared" si="5"/>
        <v>-12.114365154184565</v>
      </c>
      <c r="M18" s="227"/>
    </row>
    <row r="19" spans="1:13" x14ac:dyDescent="0.2">
      <c r="A19" s="149">
        <v>13</v>
      </c>
      <c r="B19" s="150" t="s">
        <v>27</v>
      </c>
      <c r="C19" s="151">
        <v>613.14</v>
      </c>
      <c r="D19" s="151">
        <v>633.96</v>
      </c>
      <c r="E19" s="151">
        <v>608.82000000000005</v>
      </c>
      <c r="F19" s="151">
        <f t="shared" si="2"/>
        <v>-4.3199999999999363</v>
      </c>
      <c r="G19" s="153">
        <f t="shared" si="3"/>
        <v>-0.70456991877873509</v>
      </c>
      <c r="H19" s="151">
        <f>(C19/T!C19)*100</f>
        <v>8.6661550138443086</v>
      </c>
      <c r="I19" s="151">
        <f>(D19/T!D19)*100</f>
        <v>5.7015046986420748</v>
      </c>
      <c r="J19" s="151">
        <f>(E19/T!E19)*100</f>
        <v>6.3070221329010012</v>
      </c>
      <c r="K19" s="151">
        <f t="shared" si="4"/>
        <v>-2.3591328809433074</v>
      </c>
      <c r="L19" s="151">
        <f t="shared" si="5"/>
        <v>-27.222371134309949</v>
      </c>
      <c r="M19" s="226"/>
    </row>
    <row r="20" spans="1:13" x14ac:dyDescent="0.2">
      <c r="A20" s="149">
        <v>14</v>
      </c>
      <c r="B20" s="150" t="s">
        <v>28</v>
      </c>
      <c r="C20" s="151">
        <v>385.45</v>
      </c>
      <c r="D20" s="151">
        <v>400.7</v>
      </c>
      <c r="E20" s="151">
        <v>326.39999999999998</v>
      </c>
      <c r="F20" s="151">
        <f t="shared" si="2"/>
        <v>-59.050000000000011</v>
      </c>
      <c r="G20" s="153">
        <f t="shared" si="3"/>
        <v>-15.319756129199641</v>
      </c>
      <c r="H20" s="151">
        <f>(C20/T!C20)*100</f>
        <v>23.748205561066374</v>
      </c>
      <c r="I20" s="151">
        <f>(D20/T!D20)*100</f>
        <v>18.559088487992401</v>
      </c>
      <c r="J20" s="151">
        <f>(E20/T!E20)*100</f>
        <v>16.310539886865616</v>
      </c>
      <c r="K20" s="151">
        <f t="shared" si="4"/>
        <v>-7.4376656742007583</v>
      </c>
      <c r="L20" s="151">
        <f t="shared" si="5"/>
        <v>-31.318853355363924</v>
      </c>
      <c r="M20" s="226"/>
    </row>
    <row r="21" spans="1:13" x14ac:dyDescent="0.2">
      <c r="A21" s="149">
        <v>15</v>
      </c>
      <c r="B21" s="150" t="s">
        <v>29</v>
      </c>
      <c r="C21" s="151">
        <v>4.66</v>
      </c>
      <c r="D21" s="151">
        <v>2.91</v>
      </c>
      <c r="E21" s="151">
        <v>0.33</v>
      </c>
      <c r="F21" s="151">
        <f t="shared" si="2"/>
        <v>-4.33</v>
      </c>
      <c r="G21" s="153">
        <f t="shared" si="3"/>
        <v>-92.918454935622321</v>
      </c>
      <c r="H21" s="151">
        <f>(C21/T!C21)*100</f>
        <v>3.8272010512483572</v>
      </c>
      <c r="I21" s="151">
        <f>(D21/T!D21)*100</f>
        <v>1.7417848805889746</v>
      </c>
      <c r="J21" s="151">
        <f>(E21/T!E21)*100</f>
        <v>0.21829728120658864</v>
      </c>
      <c r="K21" s="151">
        <f t="shared" si="4"/>
        <v>-3.6089037700417688</v>
      </c>
      <c r="L21" s="151">
        <f t="shared" si="5"/>
        <v>-94.296163742550604</v>
      </c>
      <c r="M21" s="226"/>
    </row>
    <row r="22" spans="1:13" x14ac:dyDescent="0.2">
      <c r="A22" s="149">
        <v>16</v>
      </c>
      <c r="B22" s="150" t="s">
        <v>30</v>
      </c>
      <c r="C22" s="151">
        <v>71.03</v>
      </c>
      <c r="D22" s="151">
        <v>68.47</v>
      </c>
      <c r="E22" s="151">
        <v>83.55</v>
      </c>
      <c r="F22" s="151">
        <f t="shared" si="2"/>
        <v>12.519999999999996</v>
      </c>
      <c r="G22" s="153">
        <f t="shared" si="3"/>
        <v>17.626355061241721</v>
      </c>
      <c r="H22" s="151">
        <f>(C22/T!C22)*100</f>
        <v>20.021986695230577</v>
      </c>
      <c r="I22" s="151">
        <f>(D22/T!D22)*100</f>
        <v>17.364950545270098</v>
      </c>
      <c r="J22" s="151">
        <f>(E22/T!E22)*100</f>
        <v>21.085173501577287</v>
      </c>
      <c r="K22" s="151">
        <f t="shared" si="4"/>
        <v>1.0631868063467103</v>
      </c>
      <c r="L22" s="151">
        <f t="shared" si="5"/>
        <v>5.3100964581100794</v>
      </c>
      <c r="M22" s="226"/>
    </row>
    <row r="23" spans="1:13" x14ac:dyDescent="0.2">
      <c r="A23" s="149">
        <v>17</v>
      </c>
      <c r="B23" s="150" t="s">
        <v>31</v>
      </c>
      <c r="C23" s="151">
        <v>41.19</v>
      </c>
      <c r="D23" s="151">
        <v>61.18</v>
      </c>
      <c r="E23" s="151">
        <v>35.159999999999997</v>
      </c>
      <c r="F23" s="151">
        <f t="shared" si="2"/>
        <v>-6.0300000000000011</v>
      </c>
      <c r="G23" s="153">
        <f t="shared" si="3"/>
        <v>-14.639475600874002</v>
      </c>
      <c r="H23" s="151">
        <f>(C23/T!C23)*100</f>
        <v>10.939076857704359</v>
      </c>
      <c r="I23" s="151">
        <f>(D23/T!D23)*100</f>
        <v>9.5574336462905976</v>
      </c>
      <c r="J23" s="151">
        <f>(E23/T!E23)*100</f>
        <v>5.9370831292953499</v>
      </c>
      <c r="K23" s="151">
        <f t="shared" si="4"/>
        <v>-5.0019937284090092</v>
      </c>
      <c r="L23" s="151">
        <f t="shared" si="5"/>
        <v>-45.725921789150973</v>
      </c>
      <c r="M23" s="226"/>
    </row>
    <row r="24" spans="1:13" x14ac:dyDescent="0.2">
      <c r="A24" s="149">
        <v>18</v>
      </c>
      <c r="B24" s="150" t="s">
        <v>32</v>
      </c>
      <c r="C24" s="151">
        <v>2216.63</v>
      </c>
      <c r="D24" s="151">
        <v>1463.47</v>
      </c>
      <c r="E24" s="151">
        <v>2284.4499999999998</v>
      </c>
      <c r="F24" s="151">
        <f t="shared" si="2"/>
        <v>67.819999999999709</v>
      </c>
      <c r="G24" s="153">
        <f t="shared" si="3"/>
        <v>3.059599482096683</v>
      </c>
      <c r="H24" s="151">
        <f>(C24/T!C24)*100</f>
        <v>14.582881037248146</v>
      </c>
      <c r="I24" s="151">
        <f>(D24/T!D24)*100</f>
        <v>5.7789227488097383</v>
      </c>
      <c r="J24" s="151">
        <f>(E24/T!E24)*100</f>
        <v>9.7091443058203009</v>
      </c>
      <c r="K24" s="151">
        <f t="shared" si="4"/>
        <v>-4.8737367314278455</v>
      </c>
      <c r="L24" s="151">
        <f t="shared" si="5"/>
        <v>-33.420945552385447</v>
      </c>
      <c r="M24" s="226"/>
    </row>
    <row r="25" spans="1:13" x14ac:dyDescent="0.2">
      <c r="A25" s="149">
        <v>19</v>
      </c>
      <c r="B25" s="150" t="s">
        <v>33</v>
      </c>
      <c r="C25" s="151">
        <v>578.53</v>
      </c>
      <c r="D25" s="151">
        <v>125.54</v>
      </c>
      <c r="E25" s="151">
        <v>888.63</v>
      </c>
      <c r="F25" s="151">
        <f t="shared" si="2"/>
        <v>310.10000000000002</v>
      </c>
      <c r="G25" s="153">
        <f t="shared" si="3"/>
        <v>53.601368986915119</v>
      </c>
      <c r="H25" s="151">
        <f>(C25/T!C25)*100</f>
        <v>6.0259398832996895</v>
      </c>
      <c r="I25" s="151">
        <f>(D25/T!D25)*100</f>
        <v>0.91879960302938946</v>
      </c>
      <c r="J25" s="151">
        <f>(E25/T!E25)*100</f>
        <v>7.2707948266678448</v>
      </c>
      <c r="K25" s="151">
        <f t="shared" si="4"/>
        <v>1.2448549433681553</v>
      </c>
      <c r="L25" s="151">
        <f t="shared" si="5"/>
        <v>20.658270203095629</v>
      </c>
      <c r="M25" s="226"/>
    </row>
    <row r="26" spans="1:13" x14ac:dyDescent="0.2">
      <c r="A26" s="149">
        <v>20</v>
      </c>
      <c r="B26" s="150" t="s">
        <v>34</v>
      </c>
      <c r="C26" s="151">
        <v>221.22</v>
      </c>
      <c r="D26" s="151">
        <v>210.24</v>
      </c>
      <c r="E26" s="151">
        <v>242.08</v>
      </c>
      <c r="F26" s="151">
        <f t="shared" si="2"/>
        <v>20.860000000000014</v>
      </c>
      <c r="G26" s="153">
        <f t="shared" si="3"/>
        <v>9.4295271675255457</v>
      </c>
      <c r="H26" s="151">
        <f>(C26/T!C26)*100</f>
        <v>4.5232511301993776</v>
      </c>
      <c r="I26" s="151">
        <f>(D26/T!D26)*100</f>
        <v>4.3581366809837316</v>
      </c>
      <c r="J26" s="151">
        <f>(E26/T!E26)*100</f>
        <v>4.3341181104476814</v>
      </c>
      <c r="K26" s="151">
        <f t="shared" si="4"/>
        <v>-0.18913301975169627</v>
      </c>
      <c r="L26" s="151">
        <f t="shared" si="5"/>
        <v>-4.181351295950698</v>
      </c>
      <c r="M26" s="226"/>
    </row>
    <row r="27" spans="1:13" x14ac:dyDescent="0.2">
      <c r="A27" s="149">
        <v>21</v>
      </c>
      <c r="B27" s="150" t="s">
        <v>35</v>
      </c>
      <c r="C27" s="151">
        <v>263.27999999999997</v>
      </c>
      <c r="D27" s="151">
        <v>308.02</v>
      </c>
      <c r="E27" s="151">
        <v>200.58</v>
      </c>
      <c r="F27" s="151">
        <f t="shared" si="2"/>
        <v>-62.69999999999996</v>
      </c>
      <c r="G27" s="153">
        <f t="shared" si="3"/>
        <v>-23.814949863263433</v>
      </c>
      <c r="H27" s="151">
        <f>(C27/T!C27)*100</f>
        <v>15.691977589700798</v>
      </c>
      <c r="I27" s="151">
        <f>(D27/T!D27)*100</f>
        <v>11.30145405046432</v>
      </c>
      <c r="J27" s="151">
        <f>(E27/T!E27)*100</f>
        <v>8.2351395514973369</v>
      </c>
      <c r="K27" s="151">
        <f t="shared" si="4"/>
        <v>-7.4568380382034611</v>
      </c>
      <c r="L27" s="151">
        <f t="shared" si="5"/>
        <v>-47.520065559471924</v>
      </c>
      <c r="M27" s="226"/>
    </row>
    <row r="28" spans="1:13" x14ac:dyDescent="0.2">
      <c r="A28" s="149">
        <v>22</v>
      </c>
      <c r="B28" s="150" t="s">
        <v>36</v>
      </c>
      <c r="C28" s="151">
        <v>1703.4</v>
      </c>
      <c r="D28" s="151">
        <v>1618.32</v>
      </c>
      <c r="E28" s="151">
        <v>1684.94</v>
      </c>
      <c r="F28" s="151">
        <f t="shared" si="2"/>
        <v>-18.460000000000036</v>
      </c>
      <c r="G28" s="153">
        <f t="shared" si="3"/>
        <v>-1.0837149230949885</v>
      </c>
      <c r="H28" s="151">
        <f>(C28/T!C28)*100</f>
        <v>34.87543609650632</v>
      </c>
      <c r="I28" s="151">
        <f>(D28/T!D28)*100</f>
        <v>30.32952946049226</v>
      </c>
      <c r="J28" s="151">
        <f>(E28/T!E28)*100</f>
        <v>30.804191713103123</v>
      </c>
      <c r="K28" s="151">
        <f t="shared" si="4"/>
        <v>-4.0712443834031973</v>
      </c>
      <c r="L28" s="151">
        <f t="shared" si="5"/>
        <v>-11.673673046373857</v>
      </c>
      <c r="M28" s="226"/>
    </row>
    <row r="29" spans="1:13" x14ac:dyDescent="0.2">
      <c r="A29" s="149">
        <v>23</v>
      </c>
      <c r="B29" s="150" t="s">
        <v>37</v>
      </c>
      <c r="C29" s="151">
        <v>5.77</v>
      </c>
      <c r="D29" s="151">
        <v>4.95</v>
      </c>
      <c r="E29" s="151">
        <v>5.18</v>
      </c>
      <c r="F29" s="151">
        <f t="shared" si="2"/>
        <v>-0.58999999999999986</v>
      </c>
      <c r="G29" s="153">
        <f t="shared" si="3"/>
        <v>-10.22530329289428</v>
      </c>
      <c r="H29" s="151">
        <f>(C29/T!C29)*100</f>
        <v>26.20345140781108</v>
      </c>
      <c r="I29" s="151">
        <f>(D29/T!D29)*100</f>
        <v>19.642857142857146</v>
      </c>
      <c r="J29" s="151">
        <f>(E29/T!E29)*100</f>
        <v>22.231759656652358</v>
      </c>
      <c r="K29" s="151">
        <f t="shared" si="4"/>
        <v>-3.9716917511587226</v>
      </c>
      <c r="L29" s="151">
        <f t="shared" si="5"/>
        <v>-15.15713212487263</v>
      </c>
      <c r="M29" s="226"/>
    </row>
    <row r="30" spans="1:13" x14ac:dyDescent="0.2">
      <c r="A30" s="149">
        <v>24</v>
      </c>
      <c r="B30" s="150" t="s">
        <v>38</v>
      </c>
      <c r="C30" s="151">
        <v>5.95</v>
      </c>
      <c r="D30" s="151">
        <v>5.4</v>
      </c>
      <c r="E30" s="151">
        <v>2.69</v>
      </c>
      <c r="F30" s="151">
        <f t="shared" si="2"/>
        <v>-3.2600000000000002</v>
      </c>
      <c r="G30" s="153">
        <f t="shared" si="3"/>
        <v>-54.789915966386559</v>
      </c>
      <c r="H30" s="151">
        <f>(C30/T!C30)*100</f>
        <v>1.0470927776995635</v>
      </c>
      <c r="I30" s="151">
        <f>(D30/T!D30)*100</f>
        <v>1.3885317562355364</v>
      </c>
      <c r="J30" s="151">
        <f>(E30/T!E30)*100</f>
        <v>0.63072991160402347</v>
      </c>
      <c r="K30" s="151">
        <f t="shared" si="4"/>
        <v>-0.41636286609554007</v>
      </c>
      <c r="L30" s="151">
        <f t="shared" si="5"/>
        <v>-39.76370336640835</v>
      </c>
      <c r="M30" s="226"/>
    </row>
    <row r="31" spans="1:13" x14ac:dyDescent="0.2">
      <c r="A31" s="149">
        <v>25</v>
      </c>
      <c r="B31" s="150" t="s">
        <v>39</v>
      </c>
      <c r="C31" s="151">
        <v>0.41</v>
      </c>
      <c r="D31" s="151">
        <v>0.47</v>
      </c>
      <c r="E31" s="151">
        <v>0.47</v>
      </c>
      <c r="F31" s="151">
        <f t="shared" si="2"/>
        <v>0.06</v>
      </c>
      <c r="G31" s="153">
        <f t="shared" si="3"/>
        <v>14.634146341463413</v>
      </c>
      <c r="H31" s="151">
        <f>(C31/T!C31)*100</f>
        <v>4.8178613396004693</v>
      </c>
      <c r="I31" s="151">
        <f>(D31/T!D31)*100</f>
        <v>4.4847328244274811</v>
      </c>
      <c r="J31" s="151">
        <f>(E31/T!E31)*100</f>
        <v>5.1142546245919478</v>
      </c>
      <c r="K31" s="151">
        <f t="shared" si="4"/>
        <v>0.29639328499147855</v>
      </c>
      <c r="L31" s="151">
        <f t="shared" si="5"/>
        <v>6.1519679397011782</v>
      </c>
      <c r="M31" s="226"/>
    </row>
    <row r="32" spans="1:13" x14ac:dyDescent="0.2">
      <c r="A32" s="149">
        <v>26</v>
      </c>
      <c r="B32" s="150" t="s">
        <v>40</v>
      </c>
      <c r="C32" s="151">
        <v>727.51</v>
      </c>
      <c r="D32" s="151">
        <v>753.93</v>
      </c>
      <c r="E32" s="151">
        <v>746.73</v>
      </c>
      <c r="F32" s="151">
        <f t="shared" si="2"/>
        <v>19.220000000000027</v>
      </c>
      <c r="G32" s="153">
        <f t="shared" si="3"/>
        <v>2.6418880840125949</v>
      </c>
      <c r="H32" s="151">
        <f>(C32/T!C32)*100</f>
        <v>19.607689882032055</v>
      </c>
      <c r="I32" s="151">
        <f>(D32/T!D32)*100</f>
        <v>14.144338174873269</v>
      </c>
      <c r="J32" s="151">
        <f>(E32/T!E32)*100</f>
        <v>16.170547268852971</v>
      </c>
      <c r="K32" s="151">
        <f t="shared" si="4"/>
        <v>-3.4371426131790841</v>
      </c>
      <c r="L32" s="151">
        <f t="shared" si="5"/>
        <v>-17.529564338575074</v>
      </c>
      <c r="M32" s="226"/>
    </row>
    <row r="33" spans="1:13" x14ac:dyDescent="0.2">
      <c r="A33" s="149">
        <v>27</v>
      </c>
      <c r="B33" s="150" t="s">
        <v>41</v>
      </c>
      <c r="C33" s="151">
        <v>0</v>
      </c>
      <c r="D33" s="151">
        <v>0</v>
      </c>
      <c r="E33" s="151">
        <v>0</v>
      </c>
      <c r="F33" s="151">
        <f t="shared" si="2"/>
        <v>0</v>
      </c>
      <c r="G33" s="153" t="str">
        <f t="shared" si="3"/>
        <v/>
      </c>
      <c r="H33" s="151">
        <f>(C33/T!C33)*100</f>
        <v>0</v>
      </c>
      <c r="I33" s="151">
        <f>(D33/T!D33)*100</f>
        <v>0</v>
      </c>
      <c r="J33" s="151">
        <f>(E33/T!E33)*100</f>
        <v>0</v>
      </c>
      <c r="K33" s="151">
        <f t="shared" si="4"/>
        <v>0</v>
      </c>
      <c r="L33" s="151" t="str">
        <f t="shared" si="5"/>
        <v/>
      </c>
      <c r="M33" s="226"/>
    </row>
    <row r="34" spans="1:13" x14ac:dyDescent="0.2">
      <c r="A34" s="149">
        <v>28</v>
      </c>
      <c r="B34" s="150" t="s">
        <v>42</v>
      </c>
      <c r="C34" s="151">
        <v>500.89</v>
      </c>
      <c r="D34" s="151">
        <v>421.35</v>
      </c>
      <c r="E34" s="151">
        <v>576.05999999999995</v>
      </c>
      <c r="F34" s="151">
        <f t="shared" si="2"/>
        <v>75.169999999999959</v>
      </c>
      <c r="G34" s="153">
        <f t="shared" si="3"/>
        <v>15.007287029088214</v>
      </c>
      <c r="H34" s="151">
        <f>(C34/T!C34)*100</f>
        <v>238.98563862779713</v>
      </c>
      <c r="I34" s="151">
        <f>(D34/T!D34)*100</f>
        <v>62.991478546867995</v>
      </c>
      <c r="J34" s="151">
        <f>(E34/T!E34)*100</f>
        <v>119.11910669975185</v>
      </c>
      <c r="K34" s="151">
        <f t="shared" si="4"/>
        <v>-119.86653192804528</v>
      </c>
      <c r="L34" s="151">
        <f t="shared" si="5"/>
        <v>-50.156374506975595</v>
      </c>
      <c r="M34" s="226"/>
    </row>
    <row r="35" spans="1:13" x14ac:dyDescent="0.2">
      <c r="A35" s="149">
        <v>29</v>
      </c>
      <c r="B35" s="150" t="s">
        <v>43</v>
      </c>
      <c r="C35" s="151">
        <v>7.63</v>
      </c>
      <c r="D35" s="151">
        <v>7.25</v>
      </c>
      <c r="E35" s="151">
        <v>7.25</v>
      </c>
      <c r="F35" s="151">
        <f t="shared" si="2"/>
        <v>-0.37999999999999989</v>
      </c>
      <c r="G35" s="153">
        <f t="shared" si="3"/>
        <v>-4.9803407601572722</v>
      </c>
      <c r="H35" s="151">
        <f>(C35/T!C35)*100</f>
        <v>16.828407587119539</v>
      </c>
      <c r="I35" s="151">
        <f>(D35/T!D35)*100</f>
        <v>8.6412395709177581</v>
      </c>
      <c r="J35" s="151">
        <f>(E35/T!E35)*100</f>
        <v>10.720094632559515</v>
      </c>
      <c r="K35" s="151">
        <f t="shared" si="4"/>
        <v>-6.1083129545600237</v>
      </c>
      <c r="L35" s="151">
        <f t="shared" si="5"/>
        <v>-36.297629011762979</v>
      </c>
      <c r="M35" s="226"/>
    </row>
    <row r="36" spans="1:13" x14ac:dyDescent="0.2">
      <c r="A36" s="149">
        <v>30</v>
      </c>
      <c r="B36" s="150" t="s">
        <v>44</v>
      </c>
      <c r="C36" s="151">
        <v>0.9</v>
      </c>
      <c r="D36" s="151">
        <v>0.87</v>
      </c>
      <c r="E36" s="151">
        <v>0.94</v>
      </c>
      <c r="F36" s="151">
        <f t="shared" si="2"/>
        <v>3.9999999999999925E-2</v>
      </c>
      <c r="G36" s="153">
        <f t="shared" si="3"/>
        <v>4.4444444444444366</v>
      </c>
      <c r="H36" s="151">
        <f>(C36/T!C36)*100</f>
        <v>6.6964285714285712</v>
      </c>
      <c r="I36" s="151">
        <f>(D36/T!D36)*100</f>
        <v>7.0674248578391552</v>
      </c>
      <c r="J36" s="151">
        <f>(E36/T!E36)*100</f>
        <v>6.7821067821067826</v>
      </c>
      <c r="K36" s="151">
        <f t="shared" si="4"/>
        <v>8.5678210678211464E-2</v>
      </c>
      <c r="L36" s="151">
        <f t="shared" si="5"/>
        <v>1.2794612794612912</v>
      </c>
      <c r="M36" s="226"/>
    </row>
    <row r="37" spans="1:13" x14ac:dyDescent="0.2">
      <c r="A37" s="149">
        <v>31</v>
      </c>
      <c r="B37" s="150" t="s">
        <v>45</v>
      </c>
      <c r="C37" s="151">
        <v>85.52</v>
      </c>
      <c r="D37" s="151">
        <v>73.42</v>
      </c>
      <c r="E37" s="151">
        <v>86.92</v>
      </c>
      <c r="F37" s="151">
        <f t="shared" si="2"/>
        <v>1.4000000000000057</v>
      </c>
      <c r="G37" s="153">
        <f t="shared" si="3"/>
        <v>1.6370439663236738</v>
      </c>
      <c r="H37" s="151">
        <f>(C37/T!C37)*100</f>
        <v>5.0572727864082836</v>
      </c>
      <c r="I37" s="151">
        <f>(D37/T!D37)*100</f>
        <v>3.1989194606017035</v>
      </c>
      <c r="J37" s="151">
        <f>(E37/T!E37)*100</f>
        <v>4.0269824502881715</v>
      </c>
      <c r="K37" s="151">
        <f t="shared" si="4"/>
        <v>-1.0302903361201121</v>
      </c>
      <c r="L37" s="151">
        <f t="shared" si="5"/>
        <v>-20.372449334532195</v>
      </c>
      <c r="M37" s="226"/>
    </row>
    <row r="38" spans="1:13" s="148" customFormat="1" x14ac:dyDescent="0.2">
      <c r="A38" s="228" t="s">
        <v>46</v>
      </c>
      <c r="B38" s="229"/>
      <c r="C38" s="152">
        <f>SUM(C19:C37)</f>
        <v>7433.1100000000015</v>
      </c>
      <c r="D38" s="152">
        <f>SUM(D19:D37)</f>
        <v>6160.4500000000007</v>
      </c>
      <c r="E38" s="152">
        <f>SUM(E19:E37)</f>
        <v>7781.1799999999994</v>
      </c>
      <c r="F38" s="152">
        <f t="shared" ref="F38:F58" si="6">(E38-C38)</f>
        <v>348.06999999999789</v>
      </c>
      <c r="G38" s="154">
        <f t="shared" si="3"/>
        <v>4.6826967447003724</v>
      </c>
      <c r="H38" s="152">
        <f>(C38/T!C38)*100</f>
        <v>14.272829949418906</v>
      </c>
      <c r="I38" s="152">
        <f>(D38/T!D38)*100</f>
        <v>8.1886369959255259</v>
      </c>
      <c r="J38" s="152">
        <f>(E38/T!E38)*100</f>
        <v>11.133992590864922</v>
      </c>
      <c r="K38" s="152">
        <f t="shared" ref="K38:K58" si="7">(J38-H38)</f>
        <v>-3.1388373585539835</v>
      </c>
      <c r="L38" s="152">
        <f t="shared" si="5"/>
        <v>-21.99169589827402</v>
      </c>
      <c r="M38" s="227"/>
    </row>
    <row r="39" spans="1:13" x14ac:dyDescent="0.2">
      <c r="A39" s="149">
        <v>32</v>
      </c>
      <c r="B39" s="150" t="s">
        <v>47</v>
      </c>
      <c r="C39" s="151">
        <v>4045.65</v>
      </c>
      <c r="D39" s="151">
        <v>6692.15</v>
      </c>
      <c r="E39" s="151">
        <v>6816.35</v>
      </c>
      <c r="F39" s="151">
        <f t="shared" si="6"/>
        <v>2770.7000000000003</v>
      </c>
      <c r="G39" s="153">
        <f t="shared" si="3"/>
        <v>68.485904613597327</v>
      </c>
      <c r="H39" s="151">
        <f>(C39/T!C39)*100</f>
        <v>107.146829810901</v>
      </c>
      <c r="I39" s="151">
        <f>(D39/T!D39)*100</f>
        <v>105.68360377432981</v>
      </c>
      <c r="J39" s="151">
        <f>(E39/T!E39)*100</f>
        <v>86.47304262663603</v>
      </c>
      <c r="K39" s="151">
        <f t="shared" si="7"/>
        <v>-20.673787184264967</v>
      </c>
      <c r="L39" s="151">
        <f t="shared" si="5"/>
        <v>-19.294819287468677</v>
      </c>
      <c r="M39" s="226"/>
    </row>
    <row r="40" spans="1:13" s="148" customFormat="1" x14ac:dyDescent="0.2">
      <c r="A40" s="228" t="s">
        <v>48</v>
      </c>
      <c r="B40" s="229"/>
      <c r="C40" s="152">
        <f>SUM(C39:C39)</f>
        <v>4045.65</v>
      </c>
      <c r="D40" s="152">
        <f>SUM(D39:D39)</f>
        <v>6692.15</v>
      </c>
      <c r="E40" s="152">
        <f>SUM(E39:E39)</f>
        <v>6816.35</v>
      </c>
      <c r="F40" s="152">
        <f t="shared" si="6"/>
        <v>2770.7000000000003</v>
      </c>
      <c r="G40" s="154">
        <f t="shared" si="3"/>
        <v>68.485904613597327</v>
      </c>
      <c r="H40" s="152">
        <f>(C40/T!C40)*100</f>
        <v>107.146829810901</v>
      </c>
      <c r="I40" s="152">
        <f>(D40/T!D40)*100</f>
        <v>105.68360377432981</v>
      </c>
      <c r="J40" s="152">
        <f>(E40/T!E40)*100</f>
        <v>86.47304262663603</v>
      </c>
      <c r="K40" s="152">
        <f t="shared" si="7"/>
        <v>-20.673787184264967</v>
      </c>
      <c r="L40" s="152">
        <f t="shared" si="5"/>
        <v>-19.294819287468677</v>
      </c>
      <c r="M40" s="227"/>
    </row>
    <row r="41" spans="1:13" x14ac:dyDescent="0.2">
      <c r="A41" s="149">
        <v>33</v>
      </c>
      <c r="B41" s="150" t="s">
        <v>49</v>
      </c>
      <c r="C41" s="151">
        <v>3748.51</v>
      </c>
      <c r="D41" s="151">
        <v>3277.72</v>
      </c>
      <c r="E41" s="151">
        <v>4136.8100000000004</v>
      </c>
      <c r="F41" s="151">
        <f t="shared" si="6"/>
        <v>388.30000000000018</v>
      </c>
      <c r="G41" s="153">
        <f t="shared" si="3"/>
        <v>10.358782556269029</v>
      </c>
      <c r="H41" s="151">
        <f>(C41/T!C41)*100</f>
        <v>58.42167604382589</v>
      </c>
      <c r="I41" s="151">
        <f>(D41/T!D41)*100</f>
        <v>34.133992049995257</v>
      </c>
      <c r="J41" s="151">
        <f>(E41/T!E41)*100</f>
        <v>50.411769867073517</v>
      </c>
      <c r="K41" s="151">
        <f t="shared" si="7"/>
        <v>-8.0099061767523736</v>
      </c>
      <c r="L41" s="151">
        <f t="shared" si="5"/>
        <v>-13.710503907391535</v>
      </c>
      <c r="M41" s="226"/>
    </row>
    <row r="42" spans="1:13" s="148" customFormat="1" x14ac:dyDescent="0.2">
      <c r="A42" s="228" t="s">
        <v>50</v>
      </c>
      <c r="B42" s="229"/>
      <c r="C42" s="152">
        <f>SUM(C41:C41)</f>
        <v>3748.51</v>
      </c>
      <c r="D42" s="152">
        <f>SUM(D41:D41)</f>
        <v>3277.72</v>
      </c>
      <c r="E42" s="152">
        <f>SUM(E41:E41)</f>
        <v>4136.8100000000004</v>
      </c>
      <c r="F42" s="152">
        <f t="shared" si="6"/>
        <v>388.30000000000018</v>
      </c>
      <c r="G42" s="154">
        <f t="shared" si="3"/>
        <v>10.358782556269029</v>
      </c>
      <c r="H42" s="152">
        <f>(C42/T!C42)*100</f>
        <v>58.42167604382589</v>
      </c>
      <c r="I42" s="152">
        <f>(D42/T!D42)*100</f>
        <v>34.133992049995257</v>
      </c>
      <c r="J42" s="152">
        <f>(E42/T!E42)*100</f>
        <v>50.411769867073517</v>
      </c>
      <c r="K42" s="152">
        <f t="shared" si="7"/>
        <v>-8.0099061767523736</v>
      </c>
      <c r="L42" s="152">
        <f t="shared" si="5"/>
        <v>-13.710503907391535</v>
      </c>
      <c r="M42" s="227"/>
    </row>
    <row r="43" spans="1:13" x14ac:dyDescent="0.2">
      <c r="A43" s="149">
        <v>34</v>
      </c>
      <c r="B43" s="150" t="s">
        <v>51</v>
      </c>
      <c r="C43" s="151">
        <v>418.62</v>
      </c>
      <c r="D43" s="151">
        <v>297.2</v>
      </c>
      <c r="E43" s="151">
        <v>479.55</v>
      </c>
      <c r="F43" s="151">
        <f t="shared" si="6"/>
        <v>60.930000000000007</v>
      </c>
      <c r="G43" s="153">
        <f t="shared" si="3"/>
        <v>14.55496631790168</v>
      </c>
      <c r="H43" s="151">
        <f>(C43/T!C43)*100</f>
        <v>26.642482100238663</v>
      </c>
      <c r="I43" s="151">
        <f>(D43/T!D43)*100</f>
        <v>12.092705315582176</v>
      </c>
      <c r="J43" s="151">
        <f>(E43/T!E43)*100</f>
        <v>23.134256355829997</v>
      </c>
      <c r="K43" s="151">
        <f t="shared" si="7"/>
        <v>-3.5082257444086657</v>
      </c>
      <c r="L43" s="151">
        <f t="shared" si="5"/>
        <v>-13.167788688792022</v>
      </c>
      <c r="M43" s="226"/>
    </row>
    <row r="44" spans="1:13" x14ac:dyDescent="0.2">
      <c r="A44" s="149">
        <v>35</v>
      </c>
      <c r="B44" s="150" t="s">
        <v>52</v>
      </c>
      <c r="C44" s="151">
        <v>85.81</v>
      </c>
      <c r="D44" s="151">
        <v>102.01</v>
      </c>
      <c r="E44" s="151">
        <v>72.709999999999994</v>
      </c>
      <c r="F44" s="151">
        <f t="shared" si="6"/>
        <v>-13.100000000000009</v>
      </c>
      <c r="G44" s="153">
        <f t="shared" si="3"/>
        <v>-15.266285980654946</v>
      </c>
      <c r="H44" s="151">
        <f>(C44/T!C44)*100</f>
        <v>32.37746670188281</v>
      </c>
      <c r="I44" s="151">
        <f>(D44/T!D44)*100</f>
        <v>27.637496613383906</v>
      </c>
      <c r="J44" s="151">
        <f>(E44/T!E44)*100</f>
        <v>22.748889306050934</v>
      </c>
      <c r="K44" s="151">
        <f t="shared" si="7"/>
        <v>-9.6285773958318757</v>
      </c>
      <c r="L44" s="151">
        <f t="shared" si="5"/>
        <v>-29.738513777150931</v>
      </c>
      <c r="M44" s="226"/>
    </row>
    <row r="45" spans="1:13" x14ac:dyDescent="0.2">
      <c r="A45" s="149">
        <v>36</v>
      </c>
      <c r="B45" s="150" t="s">
        <v>53</v>
      </c>
      <c r="C45" s="151">
        <v>718.89</v>
      </c>
      <c r="D45" s="151">
        <v>884.58</v>
      </c>
      <c r="E45" s="151">
        <v>619.82000000000005</v>
      </c>
      <c r="F45" s="151">
        <f t="shared" si="6"/>
        <v>-99.069999999999936</v>
      </c>
      <c r="G45" s="153">
        <f t="shared" si="3"/>
        <v>-13.780967881038816</v>
      </c>
      <c r="H45" s="151">
        <f>(C45/T!C45)*100</f>
        <v>148.91250310713397</v>
      </c>
      <c r="I45" s="151">
        <f>(D45/T!D45)*100</f>
        <v>180.92530475333388</v>
      </c>
      <c r="J45" s="151">
        <f>(E45/T!E45)*100</f>
        <v>117.87459825418863</v>
      </c>
      <c r="K45" s="151">
        <f t="shared" si="7"/>
        <v>-31.037904852945346</v>
      </c>
      <c r="L45" s="151">
        <f t="shared" si="5"/>
        <v>-20.843048236597944</v>
      </c>
      <c r="M45" s="226"/>
    </row>
    <row r="46" spans="1:13" x14ac:dyDescent="0.2">
      <c r="A46" s="149">
        <v>37</v>
      </c>
      <c r="B46" s="150" t="s">
        <v>54</v>
      </c>
      <c r="C46" s="151">
        <v>280.91000000000003</v>
      </c>
      <c r="D46" s="151">
        <v>260.74</v>
      </c>
      <c r="E46" s="151">
        <v>304.26</v>
      </c>
      <c r="F46" s="151">
        <f t="shared" si="6"/>
        <v>23.349999999999966</v>
      </c>
      <c r="G46" s="153">
        <f t="shared" si="3"/>
        <v>8.3122708340749565</v>
      </c>
      <c r="H46" s="151">
        <f>(C46/T!C46)*100</f>
        <v>72.697393959783653</v>
      </c>
      <c r="I46" s="151">
        <f>(D46/T!D46)*100</f>
        <v>51.876168875094507</v>
      </c>
      <c r="J46" s="151">
        <f>(E46/T!E46)*100</f>
        <v>65.220466871020989</v>
      </c>
      <c r="K46" s="151">
        <f t="shared" si="7"/>
        <v>-7.4769270887626647</v>
      </c>
      <c r="L46" s="151">
        <f t="shared" si="5"/>
        <v>-10.285000165066323</v>
      </c>
      <c r="M46" s="226"/>
    </row>
    <row r="47" spans="1:13" x14ac:dyDescent="0.2">
      <c r="A47" s="149">
        <v>38</v>
      </c>
      <c r="B47" s="150" t="s">
        <v>55</v>
      </c>
      <c r="C47" s="151">
        <v>167.27</v>
      </c>
      <c r="D47" s="151">
        <v>154.97</v>
      </c>
      <c r="E47" s="151">
        <v>355.55</v>
      </c>
      <c r="F47" s="151">
        <f t="shared" si="6"/>
        <v>188.28</v>
      </c>
      <c r="G47" s="153">
        <f t="shared" si="3"/>
        <v>112.56053087822085</v>
      </c>
      <c r="H47" s="151">
        <f>(C47/T!C47)*100</f>
        <v>170.50968399592256</v>
      </c>
      <c r="I47" s="151">
        <f>(D47/T!D47)*100</f>
        <v>66.305836043128537</v>
      </c>
      <c r="J47" s="151">
        <f>(E47/T!E47)*100</f>
        <v>181.85770548821034</v>
      </c>
      <c r="K47" s="151">
        <f t="shared" si="7"/>
        <v>11.348021492287785</v>
      </c>
      <c r="L47" s="151">
        <f t="shared" si="5"/>
        <v>6.6553530722390839</v>
      </c>
      <c r="M47" s="226"/>
    </row>
    <row r="48" spans="1:13" x14ac:dyDescent="0.2">
      <c r="A48" s="149">
        <v>39</v>
      </c>
      <c r="B48" s="150" t="s">
        <v>56</v>
      </c>
      <c r="C48" s="151">
        <v>35.44</v>
      </c>
      <c r="D48" s="151">
        <v>35.979999999999997</v>
      </c>
      <c r="E48" s="151">
        <v>31.6</v>
      </c>
      <c r="F48" s="151">
        <f t="shared" si="6"/>
        <v>-3.8399999999999963</v>
      </c>
      <c r="G48" s="153">
        <f t="shared" si="3"/>
        <v>-10.835214446952586</v>
      </c>
      <c r="H48" s="151">
        <f>(C48/T!C48)*100</f>
        <v>33.794221416992464</v>
      </c>
      <c r="I48" s="151">
        <f>(D48/T!D48)*100</f>
        <v>26.691394658753705</v>
      </c>
      <c r="J48" s="151">
        <f>(E48/T!E48)*100</f>
        <v>22.748542221582323</v>
      </c>
      <c r="K48" s="151">
        <f t="shared" si="7"/>
        <v>-11.045679195410141</v>
      </c>
      <c r="L48" s="151">
        <f t="shared" si="5"/>
        <v>-32.685112224115734</v>
      </c>
      <c r="M48" s="226"/>
    </row>
    <row r="49" spans="1:13" x14ac:dyDescent="0.2">
      <c r="A49" s="149">
        <v>40</v>
      </c>
      <c r="B49" s="150" t="s">
        <v>57</v>
      </c>
      <c r="C49" s="151">
        <v>132.87</v>
      </c>
      <c r="D49" s="151">
        <v>188.93</v>
      </c>
      <c r="E49" s="151">
        <v>120.91</v>
      </c>
      <c r="F49" s="151">
        <f t="shared" si="6"/>
        <v>-11.960000000000008</v>
      </c>
      <c r="G49" s="153">
        <f t="shared" si="3"/>
        <v>-9.0012794460751167</v>
      </c>
      <c r="H49" s="151">
        <f>(C49/T!C49)*100</f>
        <v>89.078841512469836</v>
      </c>
      <c r="I49" s="151">
        <f>(D49/T!D49)*100</f>
        <v>118.0960120015002</v>
      </c>
      <c r="J49" s="151">
        <f>(E49/T!E49)*100</f>
        <v>71.367016881123831</v>
      </c>
      <c r="K49" s="151">
        <f t="shared" si="7"/>
        <v>-17.711824631346005</v>
      </c>
      <c r="L49" s="151">
        <f t="shared" si="5"/>
        <v>-19.883312726812445</v>
      </c>
      <c r="M49" s="226"/>
    </row>
    <row r="50" spans="1:13" s="148" customFormat="1" x14ac:dyDescent="0.2">
      <c r="A50" s="228" t="s">
        <v>58</v>
      </c>
      <c r="B50" s="229"/>
      <c r="C50" s="152">
        <f>SUM(C43:C49)</f>
        <v>1839.81</v>
      </c>
      <c r="D50" s="152">
        <f>SUM(D43:D49)</f>
        <v>1924.41</v>
      </c>
      <c r="E50" s="152">
        <f>SUM(E43:E49)</f>
        <v>1984.3999999999999</v>
      </c>
      <c r="F50" s="152">
        <f t="shared" si="6"/>
        <v>144.58999999999992</v>
      </c>
      <c r="G50" s="154">
        <f t="shared" si="3"/>
        <v>7.8589636973383072</v>
      </c>
      <c r="H50" s="152">
        <f>(C50/T!C50)*100</f>
        <v>60.172096887080642</v>
      </c>
      <c r="I50" s="152">
        <f>(D50/T!D50)*100</f>
        <v>44.271674465471321</v>
      </c>
      <c r="J50" s="152">
        <f>(E50/T!E50)*100</f>
        <v>51.029907166919529</v>
      </c>
      <c r="K50" s="152">
        <f t="shared" si="7"/>
        <v>-9.1421897201611131</v>
      </c>
      <c r="L50" s="152">
        <f t="shared" si="5"/>
        <v>-15.193403908322169</v>
      </c>
      <c r="M50" s="227"/>
    </row>
    <row r="51" spans="1:13" x14ac:dyDescent="0.2">
      <c r="A51" s="149">
        <v>41</v>
      </c>
      <c r="B51" s="150" t="s">
        <v>59</v>
      </c>
      <c r="C51" s="151">
        <v>0</v>
      </c>
      <c r="D51" s="151">
        <v>0</v>
      </c>
      <c r="E51" s="151">
        <v>0</v>
      </c>
      <c r="F51" s="151">
        <f t="shared" si="6"/>
        <v>0</v>
      </c>
      <c r="G51" s="209">
        <f t="shared" ref="G51:G57" si="8">(F51-D51)</f>
        <v>0</v>
      </c>
      <c r="H51" s="209">
        <f t="shared" ref="H51:H57" si="9">(G51-E51)</f>
        <v>0</v>
      </c>
      <c r="I51" s="209">
        <f t="shared" ref="I51:I57" si="10">(H51-F51)</f>
        <v>0</v>
      </c>
      <c r="J51" s="209">
        <f t="shared" ref="J51:J57" si="11">(I51-G51)</f>
        <v>0</v>
      </c>
      <c r="K51" s="209">
        <f t="shared" si="7"/>
        <v>0</v>
      </c>
      <c r="L51" s="209">
        <f t="shared" ref="L51:L57" si="12">(K51-I51)</f>
        <v>0</v>
      </c>
      <c r="M51" s="226"/>
    </row>
    <row r="52" spans="1:13" x14ac:dyDescent="0.2">
      <c r="A52" s="149">
        <v>42</v>
      </c>
      <c r="B52" s="150" t="s">
        <v>60</v>
      </c>
      <c r="C52" s="151">
        <v>0</v>
      </c>
      <c r="D52" s="151">
        <v>0</v>
      </c>
      <c r="E52" s="151">
        <v>0</v>
      </c>
      <c r="F52" s="151">
        <f t="shared" si="6"/>
        <v>0</v>
      </c>
      <c r="G52" s="209">
        <f t="shared" si="8"/>
        <v>0</v>
      </c>
      <c r="H52" s="209">
        <f t="shared" si="9"/>
        <v>0</v>
      </c>
      <c r="I52" s="209">
        <f t="shared" si="10"/>
        <v>0</v>
      </c>
      <c r="J52" s="209">
        <f t="shared" si="11"/>
        <v>0</v>
      </c>
      <c r="K52" s="209">
        <f t="shared" si="7"/>
        <v>0</v>
      </c>
      <c r="L52" s="209">
        <f t="shared" si="12"/>
        <v>0</v>
      </c>
      <c r="M52" s="226"/>
    </row>
    <row r="53" spans="1:13" x14ac:dyDescent="0.2">
      <c r="A53" s="149">
        <v>43</v>
      </c>
      <c r="B53" s="150" t="s">
        <v>61</v>
      </c>
      <c r="C53" s="151">
        <v>0</v>
      </c>
      <c r="D53" s="151">
        <v>0</v>
      </c>
      <c r="E53" s="151">
        <v>0</v>
      </c>
      <c r="F53" s="151">
        <f t="shared" si="6"/>
        <v>0</v>
      </c>
      <c r="G53" s="209">
        <f t="shared" si="8"/>
        <v>0</v>
      </c>
      <c r="H53" s="209">
        <f t="shared" si="9"/>
        <v>0</v>
      </c>
      <c r="I53" s="209">
        <f t="shared" si="10"/>
        <v>0</v>
      </c>
      <c r="J53" s="209">
        <f t="shared" si="11"/>
        <v>0</v>
      </c>
      <c r="K53" s="209">
        <f t="shared" si="7"/>
        <v>0</v>
      </c>
      <c r="L53" s="209">
        <f t="shared" si="12"/>
        <v>0</v>
      </c>
      <c r="M53" s="226"/>
    </row>
    <row r="54" spans="1:13" x14ac:dyDescent="0.2">
      <c r="A54" s="149">
        <v>44</v>
      </c>
      <c r="B54" s="150" t="s">
        <v>62</v>
      </c>
      <c r="C54" s="151">
        <v>0</v>
      </c>
      <c r="D54" s="151">
        <v>0</v>
      </c>
      <c r="E54" s="151">
        <v>0</v>
      </c>
      <c r="F54" s="151">
        <f t="shared" si="6"/>
        <v>0</v>
      </c>
      <c r="G54" s="209">
        <f t="shared" si="8"/>
        <v>0</v>
      </c>
      <c r="H54" s="209">
        <f t="shared" si="9"/>
        <v>0</v>
      </c>
      <c r="I54" s="209">
        <f t="shared" si="10"/>
        <v>0</v>
      </c>
      <c r="J54" s="209">
        <f t="shared" si="11"/>
        <v>0</v>
      </c>
      <c r="K54" s="209">
        <f t="shared" si="7"/>
        <v>0</v>
      </c>
      <c r="L54" s="209">
        <f t="shared" si="12"/>
        <v>0</v>
      </c>
      <c r="M54" s="226"/>
    </row>
    <row r="55" spans="1:13" x14ac:dyDescent="0.2">
      <c r="A55" s="149">
        <v>45</v>
      </c>
      <c r="B55" s="150" t="s">
        <v>63</v>
      </c>
      <c r="C55" s="151">
        <v>0</v>
      </c>
      <c r="D55" s="151">
        <v>0</v>
      </c>
      <c r="E55" s="151">
        <v>0</v>
      </c>
      <c r="F55" s="151">
        <f t="shared" si="6"/>
        <v>0</v>
      </c>
      <c r="G55" s="209">
        <f t="shared" si="8"/>
        <v>0</v>
      </c>
      <c r="H55" s="209">
        <f t="shared" si="9"/>
        <v>0</v>
      </c>
      <c r="I55" s="209">
        <f t="shared" si="10"/>
        <v>0</v>
      </c>
      <c r="J55" s="209">
        <f t="shared" si="11"/>
        <v>0</v>
      </c>
      <c r="K55" s="209">
        <f t="shared" si="7"/>
        <v>0</v>
      </c>
      <c r="L55" s="209">
        <f t="shared" si="12"/>
        <v>0</v>
      </c>
      <c r="M55" s="226"/>
    </row>
    <row r="56" spans="1:13" x14ac:dyDescent="0.2">
      <c r="A56" s="149">
        <v>46</v>
      </c>
      <c r="B56" s="150" t="s">
        <v>64</v>
      </c>
      <c r="C56" s="151">
        <v>0</v>
      </c>
      <c r="D56" s="151">
        <v>0</v>
      </c>
      <c r="E56" s="151">
        <v>0</v>
      </c>
      <c r="F56" s="151">
        <f t="shared" si="6"/>
        <v>0</v>
      </c>
      <c r="G56" s="209">
        <f t="shared" si="8"/>
        <v>0</v>
      </c>
      <c r="H56" s="209">
        <f t="shared" si="9"/>
        <v>0</v>
      </c>
      <c r="I56" s="209">
        <f t="shared" si="10"/>
        <v>0</v>
      </c>
      <c r="J56" s="209">
        <f t="shared" si="11"/>
        <v>0</v>
      </c>
      <c r="K56" s="209">
        <f t="shared" si="7"/>
        <v>0</v>
      </c>
      <c r="L56" s="209">
        <f t="shared" si="12"/>
        <v>0</v>
      </c>
      <c r="M56" s="226"/>
    </row>
    <row r="57" spans="1:13" s="148" customFormat="1" x14ac:dyDescent="0.2">
      <c r="A57" s="228" t="s">
        <v>65</v>
      </c>
      <c r="B57" s="229"/>
      <c r="C57" s="152">
        <f>SUM(C51:C56)</f>
        <v>0</v>
      </c>
      <c r="D57" s="152">
        <f>SUM(D51:D56)</f>
        <v>0</v>
      </c>
      <c r="E57" s="152">
        <f>SUM(E51:E56)</f>
        <v>0</v>
      </c>
      <c r="F57" s="152">
        <f t="shared" si="6"/>
        <v>0</v>
      </c>
      <c r="G57" s="210">
        <f t="shared" si="8"/>
        <v>0</v>
      </c>
      <c r="H57" s="210">
        <f t="shared" si="9"/>
        <v>0</v>
      </c>
      <c r="I57" s="210">
        <f t="shared" si="10"/>
        <v>0</v>
      </c>
      <c r="J57" s="210">
        <f t="shared" si="11"/>
        <v>0</v>
      </c>
      <c r="K57" s="210">
        <f t="shared" si="7"/>
        <v>0</v>
      </c>
      <c r="L57" s="210">
        <f t="shared" si="12"/>
        <v>0</v>
      </c>
      <c r="M57" s="227"/>
    </row>
    <row r="58" spans="1:13" s="148" customFormat="1" x14ac:dyDescent="0.2">
      <c r="A58" s="228" t="s">
        <v>66</v>
      </c>
      <c r="B58" s="229"/>
      <c r="C58" s="152">
        <f>SUM(C18+C38+C40+C42+C50+C57)</f>
        <v>26925.020000000008</v>
      </c>
      <c r="D58" s="152">
        <f>SUM(D18+D38+D40+D42+D50+D57)</f>
        <v>27022.170000000002</v>
      </c>
      <c r="E58" s="152">
        <f>SUM(E18+E38+E40+E42+E50+E57)</f>
        <v>30817.080000000005</v>
      </c>
      <c r="F58" s="152">
        <f t="shared" si="6"/>
        <v>3892.0599999999977</v>
      </c>
      <c r="G58" s="154">
        <f t="shared" si="3"/>
        <v>14.45517960618041</v>
      </c>
      <c r="H58" s="152">
        <f>(C58/T!C58)*100</f>
        <v>15.729659666501094</v>
      </c>
      <c r="I58" s="152">
        <f>(D58/T!D58)*100</f>
        <v>11.835248179940193</v>
      </c>
      <c r="J58" s="152">
        <f>(E58/T!E58)*100</f>
        <v>14.452089854370376</v>
      </c>
      <c r="K58" s="152">
        <f t="shared" si="7"/>
        <v>-1.277569812130718</v>
      </c>
      <c r="L58" s="152">
        <f t="shared" si="5"/>
        <v>-8.122043573844854</v>
      </c>
      <c r="M58" s="227"/>
    </row>
    <row r="59" spans="1:13" x14ac:dyDescent="0.2">
      <c r="G59" s="33" t="str">
        <f t="shared" si="3"/>
        <v/>
      </c>
      <c r="L59" s="12" t="str">
        <f t="shared" si="5"/>
        <v/>
      </c>
      <c r="M59" s="226"/>
    </row>
    <row r="60" spans="1:13" x14ac:dyDescent="0.2">
      <c r="G60" s="33" t="str">
        <f t="shared" si="3"/>
        <v/>
      </c>
      <c r="L60" s="12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activeCell="P35" sqref="P35:Q3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3" customWidth="1"/>
    <col min="8" max="8" width="11.5703125" style="12" customWidth="1"/>
    <col min="9" max="10" width="10.28515625" style="12" customWidth="1"/>
    <col min="11" max="11" width="11" style="33" bestFit="1" customWidth="1"/>
    <col min="12" max="12" width="8.5703125" style="12" bestFit="1" customWidth="1"/>
    <col min="13" max="13" width="12.28515625" style="12" customWidth="1"/>
    <col min="14" max="15" width="10.28515625" style="12" customWidth="1"/>
    <col min="16" max="16" width="11" style="33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18" s="28" customFormat="1" ht="18" customHeight="1" x14ac:dyDescent="0.2">
      <c r="A1" s="66" t="s">
        <v>96</v>
      </c>
      <c r="C1" s="67" t="s">
        <v>97</v>
      </c>
      <c r="D1" s="66"/>
      <c r="E1" s="66"/>
      <c r="F1" s="66"/>
      <c r="G1" s="66"/>
      <c r="H1" s="66"/>
      <c r="I1" s="66"/>
      <c r="J1" s="66"/>
      <c r="K1" s="66"/>
      <c r="M1" s="66"/>
      <c r="N1" s="66"/>
      <c r="O1" s="66"/>
      <c r="P1" s="66"/>
    </row>
    <row r="2" spans="1:18" s="25" customFormat="1" ht="15.95" customHeight="1" x14ac:dyDescent="0.25">
      <c r="A2" s="14"/>
      <c r="C2" s="243" t="s">
        <v>69</v>
      </c>
      <c r="D2" s="243"/>
      <c r="E2" s="243"/>
      <c r="F2" s="243"/>
      <c r="G2" s="243"/>
      <c r="H2" s="243"/>
      <c r="I2" s="243"/>
      <c r="J2" s="243"/>
      <c r="K2" s="243"/>
      <c r="L2" s="243"/>
      <c r="M2" s="45"/>
      <c r="N2" s="219" t="s">
        <v>3</v>
      </c>
      <c r="O2" s="219"/>
      <c r="P2" s="219"/>
    </row>
    <row r="3" spans="1:18" s="28" customFormat="1" ht="29.25" customHeight="1" x14ac:dyDescent="0.2">
      <c r="A3" s="233" t="s">
        <v>4</v>
      </c>
      <c r="B3" s="233" t="s">
        <v>5</v>
      </c>
      <c r="C3" s="244" t="s">
        <v>98</v>
      </c>
      <c r="D3" s="244"/>
      <c r="E3" s="244"/>
      <c r="F3" s="244"/>
      <c r="G3" s="244"/>
      <c r="H3" s="244" t="s">
        <v>99</v>
      </c>
      <c r="I3" s="244"/>
      <c r="J3" s="244"/>
      <c r="K3" s="244"/>
      <c r="L3" s="244"/>
      <c r="M3" s="244" t="s">
        <v>100</v>
      </c>
      <c r="N3" s="244"/>
      <c r="O3" s="244"/>
      <c r="P3" s="244"/>
      <c r="Q3" s="244"/>
      <c r="R3" s="223" t="s">
        <v>101</v>
      </c>
    </row>
    <row r="4" spans="1:18" s="28" customFormat="1" ht="38.25" customHeight="1" x14ac:dyDescent="0.2">
      <c r="A4" s="233"/>
      <c r="B4" s="233"/>
      <c r="C4" s="73" t="s">
        <v>9</v>
      </c>
      <c r="D4" s="73" t="s">
        <v>10</v>
      </c>
      <c r="E4" s="73" t="s">
        <v>11</v>
      </c>
      <c r="F4" s="233" t="str">
        <f>"GROWTH DURING THE YEAR " &amp;AsOn!D1</f>
        <v>GROWTH DURING THE YEAR 2025-26</v>
      </c>
      <c r="G4" s="233"/>
      <c r="H4" s="73" t="str">
        <f>C4</f>
        <v>As on  31ST MAR 25</v>
      </c>
      <c r="I4" s="73" t="str">
        <f>D4</f>
        <v>As on 30TH JUNE 24</v>
      </c>
      <c r="J4" s="73" t="str">
        <f>E4</f>
        <v>As on 30TH JUNE 25</v>
      </c>
      <c r="K4" s="233" t="str">
        <f>F4</f>
        <v>GROWTH DURING THE YEAR 2025-26</v>
      </c>
      <c r="L4" s="233"/>
      <c r="M4" s="73" t="str">
        <f>C4</f>
        <v>As on  31ST MAR 25</v>
      </c>
      <c r="N4" s="73" t="str">
        <f>D4</f>
        <v>As on 30TH JUNE 24</v>
      </c>
      <c r="O4" s="73" t="str">
        <f>E4</f>
        <v>As on 30TH JUNE 25</v>
      </c>
      <c r="P4" s="233" t="str">
        <f>F4</f>
        <v>GROWTH DURING THE YEAR 2025-26</v>
      </c>
      <c r="Q4" s="233"/>
      <c r="R4" s="223"/>
    </row>
    <row r="5" spans="1:18" s="25" customFormat="1" ht="14.25" customHeight="1" x14ac:dyDescent="0.2">
      <c r="A5" s="61"/>
      <c r="B5" s="61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46" t="s">
        <v>13</v>
      </c>
      <c r="M5" s="35" t="str">
        <f>RIGHT(M4,7)</f>
        <v xml:space="preserve"> MAR 25</v>
      </c>
      <c r="N5" s="35" t="str">
        <f t="shared" ref="N5:O5" si="2">RIGHT(N4,7)</f>
        <v>JUNE 24</v>
      </c>
      <c r="O5" s="35" t="str">
        <f t="shared" si="2"/>
        <v>JUNE 25</v>
      </c>
      <c r="P5" s="68" t="e">
        <f>+(O5-M5)</f>
        <v>#VALUE!</v>
      </c>
      <c r="Q5" s="46" t="s">
        <v>13</v>
      </c>
      <c r="R5" s="223"/>
    </row>
    <row r="6" spans="1:18" x14ac:dyDescent="0.2">
      <c r="A6" s="182">
        <v>1</v>
      </c>
      <c r="B6" s="183" t="s">
        <v>14</v>
      </c>
      <c r="C6" s="184">
        <v>0.03</v>
      </c>
      <c r="D6" s="184">
        <v>0.27</v>
      </c>
      <c r="E6" s="184">
        <v>0</v>
      </c>
      <c r="F6" s="184">
        <f t="shared" ref="F6:G37" si="3">(E6-C6)</f>
        <v>-0.03</v>
      </c>
      <c r="G6" s="186">
        <f>IF(C6=0,"",(E6-C6)/C6*100)</f>
        <v>-100</v>
      </c>
      <c r="H6" s="184">
        <v>0.08</v>
      </c>
      <c r="I6" s="184">
        <v>0.02</v>
      </c>
      <c r="J6" s="184">
        <v>9.85</v>
      </c>
      <c r="K6" s="184">
        <f t="shared" ref="K6:L37" si="4">(J6-H6)</f>
        <v>9.77</v>
      </c>
      <c r="L6" s="184">
        <f>IF(H6=0,"",(J6-H6)/H6*100)</f>
        <v>12212.499999999998</v>
      </c>
      <c r="M6" s="184">
        <v>0</v>
      </c>
      <c r="N6" s="184">
        <v>0</v>
      </c>
      <c r="O6" s="184">
        <v>7.05</v>
      </c>
      <c r="P6" s="184">
        <f t="shared" ref="P6:Q37" si="5">(O6-M6)</f>
        <v>7.05</v>
      </c>
      <c r="Q6" s="209">
        <f t="shared" si="5"/>
        <v>7.05</v>
      </c>
      <c r="R6" s="226"/>
    </row>
    <row r="7" spans="1:18" x14ac:dyDescent="0.2">
      <c r="A7" s="182">
        <v>2</v>
      </c>
      <c r="B7" s="183" t="s">
        <v>15</v>
      </c>
      <c r="C7" s="184">
        <v>0</v>
      </c>
      <c r="D7" s="184">
        <v>0</v>
      </c>
      <c r="E7" s="184">
        <v>0</v>
      </c>
      <c r="F7" s="184">
        <f t="shared" si="3"/>
        <v>0</v>
      </c>
      <c r="G7" s="209">
        <f t="shared" si="3"/>
        <v>0</v>
      </c>
      <c r="H7" s="184">
        <v>0</v>
      </c>
      <c r="I7" s="184">
        <v>0</v>
      </c>
      <c r="J7" s="184">
        <v>0</v>
      </c>
      <c r="K7" s="184">
        <f t="shared" si="4"/>
        <v>0</v>
      </c>
      <c r="L7" s="209">
        <f t="shared" si="4"/>
        <v>0</v>
      </c>
      <c r="M7" s="184">
        <v>0.85</v>
      </c>
      <c r="N7" s="184">
        <v>0.2</v>
      </c>
      <c r="O7" s="184">
        <v>1.54</v>
      </c>
      <c r="P7" s="184">
        <f t="shared" si="5"/>
        <v>0.69000000000000006</v>
      </c>
      <c r="Q7" s="184">
        <f t="shared" ref="Q7:Q60" si="6">IF(M7=0,"",(O7-M7)/M7*100)</f>
        <v>81.176470588235304</v>
      </c>
      <c r="R7" s="226"/>
    </row>
    <row r="8" spans="1:18" x14ac:dyDescent="0.2">
      <c r="A8" s="182">
        <v>3</v>
      </c>
      <c r="B8" s="183" t="s">
        <v>16</v>
      </c>
      <c r="C8" s="184">
        <v>0</v>
      </c>
      <c r="D8" s="184">
        <v>0</v>
      </c>
      <c r="E8" s="184">
        <v>0</v>
      </c>
      <c r="F8" s="184">
        <f t="shared" si="3"/>
        <v>0</v>
      </c>
      <c r="G8" s="209">
        <f t="shared" si="3"/>
        <v>0</v>
      </c>
      <c r="H8" s="184">
        <v>0.33</v>
      </c>
      <c r="I8" s="184">
        <v>0.03</v>
      </c>
      <c r="J8" s="184">
        <v>0.49</v>
      </c>
      <c r="K8" s="184">
        <f t="shared" si="4"/>
        <v>0.15999999999999998</v>
      </c>
      <c r="L8" s="184">
        <f t="shared" ref="L7:L60" si="7">IF(H8=0,"",(J8-H8)/H8*100)</f>
        <v>48.484848484848477</v>
      </c>
      <c r="M8" s="184">
        <v>0</v>
      </c>
      <c r="N8" s="184">
        <v>0</v>
      </c>
      <c r="O8" s="184">
        <v>0.49</v>
      </c>
      <c r="P8" s="184">
        <f t="shared" si="5"/>
        <v>0.49</v>
      </c>
      <c r="Q8" s="209">
        <f t="shared" si="5"/>
        <v>0.49</v>
      </c>
      <c r="R8" s="226"/>
    </row>
    <row r="9" spans="1:18" x14ac:dyDescent="0.2">
      <c r="A9" s="182">
        <v>4</v>
      </c>
      <c r="B9" s="183" t="s">
        <v>17</v>
      </c>
      <c r="C9" s="184">
        <v>0</v>
      </c>
      <c r="D9" s="184">
        <v>0</v>
      </c>
      <c r="E9" s="184">
        <v>0</v>
      </c>
      <c r="F9" s="184">
        <f t="shared" si="3"/>
        <v>0</v>
      </c>
      <c r="G9" s="209">
        <f t="shared" si="3"/>
        <v>0</v>
      </c>
      <c r="H9" s="184">
        <v>1.04</v>
      </c>
      <c r="I9" s="184">
        <v>0</v>
      </c>
      <c r="J9" s="184">
        <v>1.8</v>
      </c>
      <c r="K9" s="184">
        <f t="shared" si="4"/>
        <v>0.76</v>
      </c>
      <c r="L9" s="184">
        <f t="shared" si="7"/>
        <v>73.076923076923066</v>
      </c>
      <c r="M9" s="184">
        <v>1.07</v>
      </c>
      <c r="N9" s="184">
        <v>1.42</v>
      </c>
      <c r="O9" s="184">
        <v>0.79</v>
      </c>
      <c r="P9" s="184">
        <f t="shared" si="5"/>
        <v>-0.28000000000000003</v>
      </c>
      <c r="Q9" s="184">
        <f t="shared" si="6"/>
        <v>-26.168224299065422</v>
      </c>
      <c r="R9" s="226"/>
    </row>
    <row r="10" spans="1:18" x14ac:dyDescent="0.2">
      <c r="A10" s="182">
        <v>5</v>
      </c>
      <c r="B10" s="183" t="s">
        <v>18</v>
      </c>
      <c r="C10" s="184">
        <v>0.64</v>
      </c>
      <c r="D10" s="184">
        <v>1.1000000000000001</v>
      </c>
      <c r="E10" s="184">
        <v>0.42</v>
      </c>
      <c r="F10" s="184">
        <f t="shared" si="3"/>
        <v>-0.22000000000000003</v>
      </c>
      <c r="G10" s="186">
        <f t="shared" ref="G7:G60" si="8">IF(C10=0,"",(E10-C10)/C10*100)</f>
        <v>-34.375000000000007</v>
      </c>
      <c r="H10" s="184">
        <v>7.0000000000000007E-2</v>
      </c>
      <c r="I10" s="184">
        <v>7.0000000000000007E-2</v>
      </c>
      <c r="J10" s="184">
        <v>0.06</v>
      </c>
      <c r="K10" s="184">
        <f t="shared" si="4"/>
        <v>-1.0000000000000009E-2</v>
      </c>
      <c r="L10" s="184">
        <f t="shared" si="7"/>
        <v>-14.285714285714295</v>
      </c>
      <c r="M10" s="184">
        <v>0.04</v>
      </c>
      <c r="N10" s="184">
        <v>0.04</v>
      </c>
      <c r="O10" s="184">
        <v>0.04</v>
      </c>
      <c r="P10" s="184">
        <f t="shared" si="5"/>
        <v>0</v>
      </c>
      <c r="Q10" s="184">
        <f t="shared" si="6"/>
        <v>0</v>
      </c>
      <c r="R10" s="226"/>
    </row>
    <row r="11" spans="1:18" x14ac:dyDescent="0.2">
      <c r="A11" s="182">
        <v>6</v>
      </c>
      <c r="B11" s="183" t="s">
        <v>19</v>
      </c>
      <c r="C11" s="184">
        <v>0</v>
      </c>
      <c r="D11" s="184">
        <v>0</v>
      </c>
      <c r="E11" s="184">
        <v>0</v>
      </c>
      <c r="F11" s="184">
        <f t="shared" si="3"/>
        <v>0</v>
      </c>
      <c r="G11" s="209">
        <f t="shared" si="3"/>
        <v>0</v>
      </c>
      <c r="H11" s="184">
        <v>0</v>
      </c>
      <c r="I11" s="184">
        <v>0</v>
      </c>
      <c r="J11" s="184">
        <v>0</v>
      </c>
      <c r="K11" s="184">
        <f t="shared" si="4"/>
        <v>0</v>
      </c>
      <c r="L11" s="209">
        <f t="shared" si="4"/>
        <v>0</v>
      </c>
      <c r="M11" s="184">
        <v>0</v>
      </c>
      <c r="N11" s="184">
        <v>0</v>
      </c>
      <c r="O11" s="184">
        <v>0</v>
      </c>
      <c r="P11" s="184">
        <f t="shared" si="5"/>
        <v>0</v>
      </c>
      <c r="Q11" s="209">
        <f t="shared" si="5"/>
        <v>0</v>
      </c>
      <c r="R11" s="226"/>
    </row>
    <row r="12" spans="1:18" x14ac:dyDescent="0.2">
      <c r="A12" s="182">
        <v>7</v>
      </c>
      <c r="B12" s="183" t="s">
        <v>20</v>
      </c>
      <c r="C12" s="184">
        <v>0</v>
      </c>
      <c r="D12" s="184">
        <v>0</v>
      </c>
      <c r="E12" s="184">
        <v>0</v>
      </c>
      <c r="F12" s="184">
        <f t="shared" si="3"/>
        <v>0</v>
      </c>
      <c r="G12" s="209">
        <f t="shared" si="3"/>
        <v>0</v>
      </c>
      <c r="H12" s="184">
        <v>0</v>
      </c>
      <c r="I12" s="184">
        <v>0</v>
      </c>
      <c r="J12" s="184">
        <v>0.1</v>
      </c>
      <c r="K12" s="184">
        <f t="shared" si="4"/>
        <v>0.1</v>
      </c>
      <c r="L12" s="209">
        <f t="shared" si="4"/>
        <v>0.1</v>
      </c>
      <c r="M12" s="184">
        <v>0.38</v>
      </c>
      <c r="N12" s="184">
        <v>0.71</v>
      </c>
      <c r="O12" s="184">
        <v>0.42</v>
      </c>
      <c r="P12" s="184">
        <f t="shared" si="5"/>
        <v>3.999999999999998E-2</v>
      </c>
      <c r="Q12" s="184">
        <f t="shared" si="6"/>
        <v>10.52631578947368</v>
      </c>
      <c r="R12" s="226"/>
    </row>
    <row r="13" spans="1:18" x14ac:dyDescent="0.2">
      <c r="A13" s="182">
        <v>8</v>
      </c>
      <c r="B13" s="183" t="s">
        <v>21</v>
      </c>
      <c r="C13" s="184">
        <v>7.0000000000000007E-2</v>
      </c>
      <c r="D13" s="184">
        <v>0.35</v>
      </c>
      <c r="E13" s="184">
        <v>0</v>
      </c>
      <c r="F13" s="184">
        <f t="shared" si="3"/>
        <v>-7.0000000000000007E-2</v>
      </c>
      <c r="G13" s="186">
        <f t="shared" si="8"/>
        <v>-100</v>
      </c>
      <c r="H13" s="184">
        <v>0.01</v>
      </c>
      <c r="I13" s="184">
        <v>0</v>
      </c>
      <c r="J13" s="184">
        <v>0.02</v>
      </c>
      <c r="K13" s="184">
        <f t="shared" si="4"/>
        <v>0.01</v>
      </c>
      <c r="L13" s="184">
        <f t="shared" si="7"/>
        <v>100</v>
      </c>
      <c r="M13" s="184">
        <v>0.4</v>
      </c>
      <c r="N13" s="184">
        <v>0.17</v>
      </c>
      <c r="O13" s="184">
        <v>0.39</v>
      </c>
      <c r="P13" s="184">
        <f t="shared" si="5"/>
        <v>-1.0000000000000009E-2</v>
      </c>
      <c r="Q13" s="184">
        <f t="shared" si="6"/>
        <v>-2.5000000000000022</v>
      </c>
      <c r="R13" s="226"/>
    </row>
    <row r="14" spans="1:18" x14ac:dyDescent="0.2">
      <c r="A14" s="182">
        <v>9</v>
      </c>
      <c r="B14" s="183" t="s">
        <v>22</v>
      </c>
      <c r="C14" s="184">
        <v>0</v>
      </c>
      <c r="D14" s="184">
        <v>0.02</v>
      </c>
      <c r="E14" s="184">
        <v>0</v>
      </c>
      <c r="F14" s="184">
        <f t="shared" si="3"/>
        <v>0</v>
      </c>
      <c r="G14" s="209">
        <f t="shared" si="3"/>
        <v>-0.02</v>
      </c>
      <c r="H14" s="184">
        <v>1.84</v>
      </c>
      <c r="I14" s="184">
        <v>0</v>
      </c>
      <c r="J14" s="184">
        <v>2.96</v>
      </c>
      <c r="K14" s="184">
        <f t="shared" si="4"/>
        <v>1.1199999999999999</v>
      </c>
      <c r="L14" s="184">
        <f t="shared" si="7"/>
        <v>60.869565217391298</v>
      </c>
      <c r="M14" s="184">
        <v>0.34</v>
      </c>
      <c r="N14" s="184">
        <v>0.95</v>
      </c>
      <c r="O14" s="184">
        <v>0.31</v>
      </c>
      <c r="P14" s="184">
        <f t="shared" si="5"/>
        <v>-3.0000000000000027E-2</v>
      </c>
      <c r="Q14" s="184">
        <f t="shared" si="6"/>
        <v>-8.8235294117647136</v>
      </c>
      <c r="R14" s="226"/>
    </row>
    <row r="15" spans="1:18" x14ac:dyDescent="0.2">
      <c r="A15" s="182">
        <v>10</v>
      </c>
      <c r="B15" s="183" t="s">
        <v>23</v>
      </c>
      <c r="C15" s="184">
        <v>0</v>
      </c>
      <c r="D15" s="184">
        <v>0</v>
      </c>
      <c r="E15" s="184">
        <v>0.48</v>
      </c>
      <c r="F15" s="184">
        <f t="shared" si="3"/>
        <v>0.48</v>
      </c>
      <c r="G15" s="186">
        <v>48</v>
      </c>
      <c r="H15" s="184">
        <v>18.190000000000001</v>
      </c>
      <c r="I15" s="184">
        <v>0.01</v>
      </c>
      <c r="J15" s="184">
        <v>34.68</v>
      </c>
      <c r="K15" s="184">
        <f t="shared" si="4"/>
        <v>16.489999999999998</v>
      </c>
      <c r="L15" s="184">
        <f t="shared" si="7"/>
        <v>90.654205607476626</v>
      </c>
      <c r="M15" s="184">
        <v>0</v>
      </c>
      <c r="N15" s="184">
        <v>0</v>
      </c>
      <c r="O15" s="184">
        <v>0</v>
      </c>
      <c r="P15" s="184">
        <f t="shared" si="5"/>
        <v>0</v>
      </c>
      <c r="Q15" s="209">
        <f t="shared" si="5"/>
        <v>0</v>
      </c>
      <c r="R15" s="226"/>
    </row>
    <row r="16" spans="1:18" x14ac:dyDescent="0.2">
      <c r="A16" s="182">
        <v>11</v>
      </c>
      <c r="B16" s="183" t="s">
        <v>24</v>
      </c>
      <c r="C16" s="184">
        <v>54.58</v>
      </c>
      <c r="D16" s="184">
        <v>54.58</v>
      </c>
      <c r="E16" s="184">
        <v>54.58</v>
      </c>
      <c r="F16" s="184">
        <f t="shared" si="3"/>
        <v>0</v>
      </c>
      <c r="G16" s="186">
        <f t="shared" si="8"/>
        <v>0</v>
      </c>
      <c r="H16" s="184">
        <v>0.01</v>
      </c>
      <c r="I16" s="184">
        <v>0</v>
      </c>
      <c r="J16" s="184">
        <v>0.01</v>
      </c>
      <c r="K16" s="184">
        <f t="shared" si="4"/>
        <v>0</v>
      </c>
      <c r="L16" s="184">
        <f t="shared" si="7"/>
        <v>0</v>
      </c>
      <c r="M16" s="184">
        <v>37.56</v>
      </c>
      <c r="N16" s="184">
        <v>21.89</v>
      </c>
      <c r="O16" s="184">
        <v>39.42</v>
      </c>
      <c r="P16" s="184">
        <f t="shared" si="5"/>
        <v>1.8599999999999994</v>
      </c>
      <c r="Q16" s="184">
        <f t="shared" si="6"/>
        <v>4.9520766773162928</v>
      </c>
      <c r="R16" s="226"/>
    </row>
    <row r="17" spans="1:18" x14ac:dyDescent="0.2">
      <c r="A17" s="182">
        <v>12</v>
      </c>
      <c r="B17" s="183" t="s">
        <v>25</v>
      </c>
      <c r="C17" s="184">
        <v>0</v>
      </c>
      <c r="D17" s="184">
        <v>0</v>
      </c>
      <c r="E17" s="184">
        <v>0.2</v>
      </c>
      <c r="F17" s="184">
        <f t="shared" si="3"/>
        <v>0.2</v>
      </c>
      <c r="G17" s="186">
        <v>20</v>
      </c>
      <c r="H17" s="184">
        <v>0</v>
      </c>
      <c r="I17" s="184">
        <v>0</v>
      </c>
      <c r="J17" s="184">
        <v>0</v>
      </c>
      <c r="K17" s="184">
        <f t="shared" si="4"/>
        <v>0</v>
      </c>
      <c r="L17" s="209">
        <f t="shared" si="4"/>
        <v>0</v>
      </c>
      <c r="M17" s="184">
        <v>0.05</v>
      </c>
      <c r="N17" s="184">
        <v>0.05</v>
      </c>
      <c r="O17" s="184">
        <v>0.04</v>
      </c>
      <c r="P17" s="184">
        <f t="shared" si="5"/>
        <v>-1.0000000000000002E-2</v>
      </c>
      <c r="Q17" s="184">
        <f t="shared" si="6"/>
        <v>-20.000000000000004</v>
      </c>
      <c r="R17" s="226"/>
    </row>
    <row r="18" spans="1:18" s="181" customFormat="1" x14ac:dyDescent="0.2">
      <c r="A18" s="228" t="s">
        <v>26</v>
      </c>
      <c r="B18" s="229"/>
      <c r="C18" s="185">
        <f>SUM(C6:C17)</f>
        <v>55.32</v>
      </c>
      <c r="D18" s="185">
        <f>SUM(D6:D17)</f>
        <v>56.32</v>
      </c>
      <c r="E18" s="185">
        <f>SUM(E6:E17)</f>
        <v>55.68</v>
      </c>
      <c r="F18" s="185">
        <f t="shared" si="3"/>
        <v>0.35999999999999943</v>
      </c>
      <c r="G18" s="187">
        <f t="shared" si="8"/>
        <v>0.65075921908893608</v>
      </c>
      <c r="H18" s="185">
        <f>SUM(H6:H17)</f>
        <v>21.570000000000004</v>
      </c>
      <c r="I18" s="185">
        <f>SUM(I6:I17)</f>
        <v>0.13</v>
      </c>
      <c r="J18" s="185">
        <f>SUM(J6:J17)</f>
        <v>49.97</v>
      </c>
      <c r="K18" s="185">
        <f t="shared" si="4"/>
        <v>28.399999999999995</v>
      </c>
      <c r="L18" s="185">
        <f t="shared" si="7"/>
        <v>131.66434863235972</v>
      </c>
      <c r="M18" s="185">
        <f>SUM(M6:M17)</f>
        <v>40.69</v>
      </c>
      <c r="N18" s="185">
        <f>SUM(N6:N17)</f>
        <v>25.430000000000003</v>
      </c>
      <c r="O18" s="185">
        <f>SUM(O6:O17)</f>
        <v>50.49</v>
      </c>
      <c r="P18" s="185">
        <f t="shared" si="5"/>
        <v>9.8000000000000043</v>
      </c>
      <c r="Q18" s="185">
        <f t="shared" si="6"/>
        <v>24.084541656426651</v>
      </c>
      <c r="R18" s="227"/>
    </row>
    <row r="19" spans="1:18" x14ac:dyDescent="0.2">
      <c r="A19" s="182">
        <v>13</v>
      </c>
      <c r="B19" s="183" t="s">
        <v>27</v>
      </c>
      <c r="C19" s="184">
        <v>0</v>
      </c>
      <c r="D19" s="184">
        <v>0</v>
      </c>
      <c r="E19" s="184">
        <v>0</v>
      </c>
      <c r="F19" s="184">
        <f t="shared" si="3"/>
        <v>0</v>
      </c>
      <c r="G19" s="209">
        <f t="shared" si="3"/>
        <v>0</v>
      </c>
      <c r="H19" s="184">
        <v>0</v>
      </c>
      <c r="I19" s="184">
        <v>0</v>
      </c>
      <c r="J19" s="184">
        <v>0</v>
      </c>
      <c r="K19" s="184">
        <f t="shared" si="4"/>
        <v>0</v>
      </c>
      <c r="L19" s="209">
        <f t="shared" si="4"/>
        <v>0</v>
      </c>
      <c r="M19" s="184">
        <v>34.04</v>
      </c>
      <c r="N19" s="184">
        <v>51.44</v>
      </c>
      <c r="O19" s="184">
        <v>24.71</v>
      </c>
      <c r="P19" s="184">
        <f t="shared" si="5"/>
        <v>-9.3299999999999983</v>
      </c>
      <c r="Q19" s="184">
        <f t="shared" si="6"/>
        <v>-27.408930669800231</v>
      </c>
      <c r="R19" s="226"/>
    </row>
    <row r="20" spans="1:18" x14ac:dyDescent="0.2">
      <c r="A20" s="182">
        <v>14</v>
      </c>
      <c r="B20" s="183" t="s">
        <v>28</v>
      </c>
      <c r="C20" s="184">
        <v>0</v>
      </c>
      <c r="D20" s="184">
        <v>0</v>
      </c>
      <c r="E20" s="184">
        <v>0</v>
      </c>
      <c r="F20" s="184">
        <f t="shared" si="3"/>
        <v>0</v>
      </c>
      <c r="G20" s="209">
        <f t="shared" si="3"/>
        <v>0</v>
      </c>
      <c r="H20" s="184">
        <v>0</v>
      </c>
      <c r="I20" s="184">
        <v>0</v>
      </c>
      <c r="J20" s="184">
        <v>0</v>
      </c>
      <c r="K20" s="184">
        <f t="shared" si="4"/>
        <v>0</v>
      </c>
      <c r="L20" s="209">
        <f t="shared" si="4"/>
        <v>0</v>
      </c>
      <c r="M20" s="184">
        <v>232.14</v>
      </c>
      <c r="N20" s="184">
        <v>405.14</v>
      </c>
      <c r="O20" s="184">
        <v>155.41</v>
      </c>
      <c r="P20" s="184">
        <f t="shared" si="5"/>
        <v>-76.72999999999999</v>
      </c>
      <c r="Q20" s="184">
        <f t="shared" si="6"/>
        <v>-33.053329887137068</v>
      </c>
      <c r="R20" s="226"/>
    </row>
    <row r="21" spans="1:18" x14ac:dyDescent="0.2">
      <c r="A21" s="182">
        <v>15</v>
      </c>
      <c r="B21" s="183" t="s">
        <v>29</v>
      </c>
      <c r="C21" s="184">
        <v>0.49</v>
      </c>
      <c r="D21" s="184">
        <v>0</v>
      </c>
      <c r="E21" s="184">
        <v>0.46</v>
      </c>
      <c r="F21" s="184">
        <f t="shared" si="3"/>
        <v>-2.9999999999999971E-2</v>
      </c>
      <c r="G21" s="186">
        <f t="shared" si="8"/>
        <v>-6.1224489795918311</v>
      </c>
      <c r="H21" s="184">
        <v>0</v>
      </c>
      <c r="I21" s="184">
        <v>0.56999999999999995</v>
      </c>
      <c r="J21" s="184">
        <v>0</v>
      </c>
      <c r="K21" s="184">
        <f t="shared" si="4"/>
        <v>0</v>
      </c>
      <c r="L21" s="209">
        <f t="shared" si="4"/>
        <v>-0.56999999999999995</v>
      </c>
      <c r="M21" s="184">
        <v>0</v>
      </c>
      <c r="N21" s="184">
        <v>0</v>
      </c>
      <c r="O21" s="184">
        <v>0</v>
      </c>
      <c r="P21" s="184">
        <f t="shared" si="5"/>
        <v>0</v>
      </c>
      <c r="Q21" s="209">
        <f t="shared" si="5"/>
        <v>0</v>
      </c>
      <c r="R21" s="226"/>
    </row>
    <row r="22" spans="1:18" x14ac:dyDescent="0.2">
      <c r="A22" s="182">
        <v>16</v>
      </c>
      <c r="B22" s="183" t="s">
        <v>30</v>
      </c>
      <c r="C22" s="184">
        <v>1.44</v>
      </c>
      <c r="D22" s="184">
        <v>1.17</v>
      </c>
      <c r="E22" s="184">
        <v>14.35</v>
      </c>
      <c r="F22" s="184">
        <f t="shared" si="3"/>
        <v>12.91</v>
      </c>
      <c r="G22" s="186">
        <f t="shared" si="8"/>
        <v>896.52777777777783</v>
      </c>
      <c r="H22" s="184">
        <v>0</v>
      </c>
      <c r="I22" s="184">
        <v>0</v>
      </c>
      <c r="J22" s="184">
        <v>0</v>
      </c>
      <c r="K22" s="184">
        <f t="shared" si="4"/>
        <v>0</v>
      </c>
      <c r="L22" s="209">
        <f t="shared" si="4"/>
        <v>0</v>
      </c>
      <c r="M22" s="184">
        <v>0.03</v>
      </c>
      <c r="N22" s="184">
        <v>1.06</v>
      </c>
      <c r="O22" s="184">
        <v>0.02</v>
      </c>
      <c r="P22" s="184">
        <f t="shared" si="5"/>
        <v>-9.9999999999999985E-3</v>
      </c>
      <c r="Q22" s="184">
        <f t="shared" si="6"/>
        <v>-33.333333333333329</v>
      </c>
      <c r="R22" s="226"/>
    </row>
    <row r="23" spans="1:18" x14ac:dyDescent="0.2">
      <c r="A23" s="182">
        <v>17</v>
      </c>
      <c r="B23" s="183" t="s">
        <v>31</v>
      </c>
      <c r="C23" s="184">
        <v>0</v>
      </c>
      <c r="D23" s="184">
        <v>0</v>
      </c>
      <c r="E23" s="184">
        <v>0</v>
      </c>
      <c r="F23" s="184">
        <f t="shared" si="3"/>
        <v>0</v>
      </c>
      <c r="G23" s="209">
        <f t="shared" si="3"/>
        <v>0</v>
      </c>
      <c r="H23" s="184">
        <v>0</v>
      </c>
      <c r="I23" s="184">
        <v>0</v>
      </c>
      <c r="J23" s="184">
        <v>0</v>
      </c>
      <c r="K23" s="184">
        <f t="shared" si="4"/>
        <v>0</v>
      </c>
      <c r="L23" s="209">
        <f t="shared" si="4"/>
        <v>0</v>
      </c>
      <c r="M23" s="184">
        <v>1.69</v>
      </c>
      <c r="N23" s="184">
        <v>17.95</v>
      </c>
      <c r="O23" s="184">
        <v>1.55</v>
      </c>
      <c r="P23" s="184">
        <f t="shared" si="5"/>
        <v>-0.1399999999999999</v>
      </c>
      <c r="Q23" s="184">
        <f t="shared" si="6"/>
        <v>-8.2840236686390476</v>
      </c>
      <c r="R23" s="226"/>
    </row>
    <row r="24" spans="1:18" x14ac:dyDescent="0.2">
      <c r="A24" s="182">
        <v>18</v>
      </c>
      <c r="B24" s="183" t="s">
        <v>32</v>
      </c>
      <c r="C24" s="184">
        <v>0</v>
      </c>
      <c r="D24" s="184">
        <v>0</v>
      </c>
      <c r="E24" s="184">
        <v>0</v>
      </c>
      <c r="F24" s="184">
        <f t="shared" si="3"/>
        <v>0</v>
      </c>
      <c r="G24" s="209">
        <f t="shared" si="3"/>
        <v>0</v>
      </c>
      <c r="H24" s="184">
        <v>0</v>
      </c>
      <c r="I24" s="184">
        <v>0</v>
      </c>
      <c r="J24" s="184">
        <v>0</v>
      </c>
      <c r="K24" s="184">
        <f t="shared" si="4"/>
        <v>0</v>
      </c>
      <c r="L24" s="209">
        <f t="shared" si="4"/>
        <v>0</v>
      </c>
      <c r="M24" s="184">
        <v>22.48</v>
      </c>
      <c r="N24" s="184">
        <v>56.06</v>
      </c>
      <c r="O24" s="184">
        <v>15.28</v>
      </c>
      <c r="P24" s="184">
        <f t="shared" si="5"/>
        <v>-7.2000000000000011</v>
      </c>
      <c r="Q24" s="184">
        <f t="shared" si="6"/>
        <v>-32.028469750889684</v>
      </c>
      <c r="R24" s="226"/>
    </row>
    <row r="25" spans="1:18" x14ac:dyDescent="0.2">
      <c r="A25" s="182">
        <v>19</v>
      </c>
      <c r="B25" s="183" t="s">
        <v>33</v>
      </c>
      <c r="C25" s="184">
        <v>0</v>
      </c>
      <c r="D25" s="184">
        <v>0</v>
      </c>
      <c r="E25" s="184">
        <v>0</v>
      </c>
      <c r="F25" s="184">
        <f t="shared" si="3"/>
        <v>0</v>
      </c>
      <c r="G25" s="209">
        <f t="shared" si="3"/>
        <v>0</v>
      </c>
      <c r="H25" s="184">
        <v>0</v>
      </c>
      <c r="I25" s="184">
        <v>0</v>
      </c>
      <c r="J25" s="184">
        <v>0</v>
      </c>
      <c r="K25" s="184">
        <f t="shared" si="4"/>
        <v>0</v>
      </c>
      <c r="L25" s="209">
        <f t="shared" si="4"/>
        <v>0</v>
      </c>
      <c r="M25" s="184">
        <v>53.33</v>
      </c>
      <c r="N25" s="184">
        <v>36.83</v>
      </c>
      <c r="O25" s="184">
        <v>48.03</v>
      </c>
      <c r="P25" s="184">
        <f t="shared" si="5"/>
        <v>-5.2999999999999972</v>
      </c>
      <c r="Q25" s="184">
        <f t="shared" si="6"/>
        <v>-9.9381211325707799</v>
      </c>
      <c r="R25" s="226"/>
    </row>
    <row r="26" spans="1:18" x14ac:dyDescent="0.2">
      <c r="A26" s="182">
        <v>20</v>
      </c>
      <c r="B26" s="183" t="s">
        <v>34</v>
      </c>
      <c r="C26" s="184">
        <v>0</v>
      </c>
      <c r="D26" s="184">
        <v>2.25</v>
      </c>
      <c r="E26" s="184">
        <v>0.34</v>
      </c>
      <c r="F26" s="184">
        <f t="shared" si="3"/>
        <v>0.34</v>
      </c>
      <c r="G26" s="209">
        <f t="shared" si="3"/>
        <v>-1.91</v>
      </c>
      <c r="H26" s="184">
        <v>0.16</v>
      </c>
      <c r="I26" s="184">
        <v>0</v>
      </c>
      <c r="J26" s="184">
        <v>0.14000000000000001</v>
      </c>
      <c r="K26" s="184">
        <f t="shared" si="4"/>
        <v>-1.999999999999999E-2</v>
      </c>
      <c r="L26" s="184">
        <f t="shared" si="7"/>
        <v>-12.499999999999993</v>
      </c>
      <c r="M26" s="184">
        <v>0.01</v>
      </c>
      <c r="N26" s="184">
        <v>0.01</v>
      </c>
      <c r="O26" s="184">
        <v>0.01</v>
      </c>
      <c r="P26" s="184">
        <f t="shared" si="5"/>
        <v>0</v>
      </c>
      <c r="Q26" s="184">
        <f t="shared" si="6"/>
        <v>0</v>
      </c>
      <c r="R26" s="226"/>
    </row>
    <row r="27" spans="1:18" x14ac:dyDescent="0.2">
      <c r="A27" s="182">
        <v>21</v>
      </c>
      <c r="B27" s="183" t="s">
        <v>35</v>
      </c>
      <c r="C27" s="184">
        <v>0.64</v>
      </c>
      <c r="D27" s="184">
        <v>1.35</v>
      </c>
      <c r="E27" s="184">
        <v>0.75</v>
      </c>
      <c r="F27" s="184">
        <f t="shared" si="3"/>
        <v>0.10999999999999999</v>
      </c>
      <c r="G27" s="186">
        <f t="shared" si="8"/>
        <v>17.187499999999996</v>
      </c>
      <c r="H27" s="184">
        <v>0</v>
      </c>
      <c r="I27" s="184">
        <v>0</v>
      </c>
      <c r="J27" s="184">
        <v>0</v>
      </c>
      <c r="K27" s="184">
        <f t="shared" si="4"/>
        <v>0</v>
      </c>
      <c r="L27" s="209">
        <f t="shared" si="4"/>
        <v>0</v>
      </c>
      <c r="M27" s="184">
        <v>0</v>
      </c>
      <c r="N27" s="184">
        <v>0</v>
      </c>
      <c r="O27" s="184">
        <v>0</v>
      </c>
      <c r="P27" s="184">
        <f t="shared" si="5"/>
        <v>0</v>
      </c>
      <c r="Q27" s="209">
        <f t="shared" si="5"/>
        <v>0</v>
      </c>
      <c r="R27" s="226"/>
    </row>
    <row r="28" spans="1:18" x14ac:dyDescent="0.2">
      <c r="A28" s="182">
        <v>22</v>
      </c>
      <c r="B28" s="183" t="s">
        <v>36</v>
      </c>
      <c r="C28" s="184">
        <v>0</v>
      </c>
      <c r="D28" s="184">
        <v>0</v>
      </c>
      <c r="E28" s="184">
        <v>0</v>
      </c>
      <c r="F28" s="184">
        <f t="shared" si="3"/>
        <v>0</v>
      </c>
      <c r="G28" s="209">
        <f t="shared" si="3"/>
        <v>0</v>
      </c>
      <c r="H28" s="184">
        <v>0</v>
      </c>
      <c r="I28" s="184">
        <v>0</v>
      </c>
      <c r="J28" s="184">
        <v>0</v>
      </c>
      <c r="K28" s="184">
        <f t="shared" si="4"/>
        <v>0</v>
      </c>
      <c r="L28" s="209">
        <f t="shared" si="4"/>
        <v>0</v>
      </c>
      <c r="M28" s="184">
        <v>5.24</v>
      </c>
      <c r="N28" s="184">
        <v>0.15</v>
      </c>
      <c r="O28" s="184">
        <v>2.0099999999999998</v>
      </c>
      <c r="P28" s="184">
        <f t="shared" si="5"/>
        <v>-3.2300000000000004</v>
      </c>
      <c r="Q28" s="184">
        <f t="shared" si="6"/>
        <v>-61.641221374045806</v>
      </c>
      <c r="R28" s="226"/>
    </row>
    <row r="29" spans="1:18" x14ac:dyDescent="0.2">
      <c r="A29" s="182">
        <v>23</v>
      </c>
      <c r="B29" s="183" t="s">
        <v>37</v>
      </c>
      <c r="C29" s="184">
        <v>0</v>
      </c>
      <c r="D29" s="184">
        <v>0</v>
      </c>
      <c r="E29" s="184">
        <v>0</v>
      </c>
      <c r="F29" s="184">
        <f t="shared" si="3"/>
        <v>0</v>
      </c>
      <c r="G29" s="209">
        <f t="shared" si="3"/>
        <v>0</v>
      </c>
      <c r="H29" s="184">
        <v>0</v>
      </c>
      <c r="I29" s="184">
        <v>0</v>
      </c>
      <c r="J29" s="184">
        <v>0</v>
      </c>
      <c r="K29" s="184">
        <f t="shared" si="4"/>
        <v>0</v>
      </c>
      <c r="L29" s="209">
        <f t="shared" si="4"/>
        <v>0</v>
      </c>
      <c r="M29" s="184">
        <v>0.48</v>
      </c>
      <c r="N29" s="184">
        <v>0.42</v>
      </c>
      <c r="O29" s="184">
        <v>0.5</v>
      </c>
      <c r="P29" s="184">
        <f t="shared" si="5"/>
        <v>2.0000000000000018E-2</v>
      </c>
      <c r="Q29" s="184">
        <f t="shared" si="6"/>
        <v>4.1666666666666705</v>
      </c>
      <c r="R29" s="226"/>
    </row>
    <row r="30" spans="1:18" x14ac:dyDescent="0.2">
      <c r="A30" s="182">
        <v>24</v>
      </c>
      <c r="B30" s="183" t="s">
        <v>38</v>
      </c>
      <c r="C30" s="184">
        <v>0</v>
      </c>
      <c r="D30" s="184">
        <v>0</v>
      </c>
      <c r="E30" s="184">
        <v>0</v>
      </c>
      <c r="F30" s="184">
        <f t="shared" si="3"/>
        <v>0</v>
      </c>
      <c r="G30" s="209">
        <f t="shared" si="3"/>
        <v>0</v>
      </c>
      <c r="H30" s="184">
        <v>0</v>
      </c>
      <c r="I30" s="184">
        <v>0</v>
      </c>
      <c r="J30" s="184">
        <v>0</v>
      </c>
      <c r="K30" s="184">
        <f t="shared" si="4"/>
        <v>0</v>
      </c>
      <c r="L30" s="209">
        <f t="shared" si="4"/>
        <v>0</v>
      </c>
      <c r="M30" s="184">
        <v>0.04</v>
      </c>
      <c r="N30" s="184">
        <v>1.21</v>
      </c>
      <c r="O30" s="184">
        <v>0.04</v>
      </c>
      <c r="P30" s="184">
        <f t="shared" si="5"/>
        <v>0</v>
      </c>
      <c r="Q30" s="184">
        <f t="shared" si="6"/>
        <v>0</v>
      </c>
      <c r="R30" s="226"/>
    </row>
    <row r="31" spans="1:18" x14ac:dyDescent="0.2">
      <c r="A31" s="182">
        <v>25</v>
      </c>
      <c r="B31" s="183" t="s">
        <v>39</v>
      </c>
      <c r="C31" s="184">
        <v>0</v>
      </c>
      <c r="D31" s="184">
        <v>0</v>
      </c>
      <c r="E31" s="184">
        <v>0</v>
      </c>
      <c r="F31" s="184">
        <f t="shared" si="3"/>
        <v>0</v>
      </c>
      <c r="G31" s="209">
        <f t="shared" si="3"/>
        <v>0</v>
      </c>
      <c r="H31" s="184">
        <v>0</v>
      </c>
      <c r="I31" s="184">
        <v>0</v>
      </c>
      <c r="J31" s="184">
        <v>0</v>
      </c>
      <c r="K31" s="184">
        <f t="shared" si="4"/>
        <v>0</v>
      </c>
      <c r="L31" s="209">
        <f t="shared" si="4"/>
        <v>0</v>
      </c>
      <c r="M31" s="184">
        <v>0</v>
      </c>
      <c r="N31" s="184">
        <v>0</v>
      </c>
      <c r="O31" s="184">
        <v>0</v>
      </c>
      <c r="P31" s="184">
        <f t="shared" si="5"/>
        <v>0</v>
      </c>
      <c r="Q31" s="209">
        <f t="shared" si="5"/>
        <v>0</v>
      </c>
      <c r="R31" s="226"/>
    </row>
    <row r="32" spans="1:18" x14ac:dyDescent="0.2">
      <c r="A32" s="182">
        <v>26</v>
      </c>
      <c r="B32" s="183" t="s">
        <v>40</v>
      </c>
      <c r="C32" s="184">
        <v>0</v>
      </c>
      <c r="D32" s="184">
        <v>0</v>
      </c>
      <c r="E32" s="184">
        <v>0</v>
      </c>
      <c r="F32" s="184">
        <f t="shared" si="3"/>
        <v>0</v>
      </c>
      <c r="G32" s="209">
        <f t="shared" si="3"/>
        <v>0</v>
      </c>
      <c r="H32" s="184">
        <v>0</v>
      </c>
      <c r="I32" s="184">
        <v>0</v>
      </c>
      <c r="J32" s="184">
        <v>0</v>
      </c>
      <c r="K32" s="184">
        <f t="shared" si="4"/>
        <v>0</v>
      </c>
      <c r="L32" s="209">
        <f t="shared" si="4"/>
        <v>0</v>
      </c>
      <c r="M32" s="184">
        <v>33.5</v>
      </c>
      <c r="N32" s="184">
        <v>72.790000000000006</v>
      </c>
      <c r="O32" s="184">
        <v>28.53</v>
      </c>
      <c r="P32" s="184">
        <f t="shared" si="5"/>
        <v>-4.9699999999999989</v>
      </c>
      <c r="Q32" s="184">
        <f t="shared" si="6"/>
        <v>-14.835820895522383</v>
      </c>
      <c r="R32" s="226"/>
    </row>
    <row r="33" spans="1:18" x14ac:dyDescent="0.2">
      <c r="A33" s="182">
        <v>27</v>
      </c>
      <c r="B33" s="183" t="s">
        <v>41</v>
      </c>
      <c r="C33" s="184">
        <v>0.16</v>
      </c>
      <c r="D33" s="184">
        <v>0</v>
      </c>
      <c r="E33" s="184">
        <v>0.11</v>
      </c>
      <c r="F33" s="184">
        <f t="shared" si="3"/>
        <v>-0.05</v>
      </c>
      <c r="G33" s="186">
        <f t="shared" si="8"/>
        <v>-31.25</v>
      </c>
      <c r="H33" s="184">
        <v>0</v>
      </c>
      <c r="I33" s="184">
        <v>0</v>
      </c>
      <c r="J33" s="184">
        <v>0</v>
      </c>
      <c r="K33" s="184">
        <f t="shared" si="4"/>
        <v>0</v>
      </c>
      <c r="L33" s="209">
        <f t="shared" si="4"/>
        <v>0</v>
      </c>
      <c r="M33" s="184">
        <v>1.79</v>
      </c>
      <c r="N33" s="184">
        <v>0</v>
      </c>
      <c r="O33" s="184">
        <v>1.57</v>
      </c>
      <c r="P33" s="184">
        <f t="shared" si="5"/>
        <v>-0.21999999999999997</v>
      </c>
      <c r="Q33" s="184">
        <f t="shared" si="6"/>
        <v>-12.290502793296088</v>
      </c>
      <c r="R33" s="226"/>
    </row>
    <row r="34" spans="1:18" x14ac:dyDescent="0.2">
      <c r="A34" s="182">
        <v>28</v>
      </c>
      <c r="B34" s="183" t="s">
        <v>42</v>
      </c>
      <c r="C34" s="184">
        <v>0</v>
      </c>
      <c r="D34" s="184">
        <v>0</v>
      </c>
      <c r="E34" s="184">
        <v>0</v>
      </c>
      <c r="F34" s="184">
        <f t="shared" si="3"/>
        <v>0</v>
      </c>
      <c r="G34" s="209">
        <f t="shared" si="3"/>
        <v>0</v>
      </c>
      <c r="H34" s="184">
        <v>0</v>
      </c>
      <c r="I34" s="184">
        <v>0</v>
      </c>
      <c r="J34" s="184">
        <v>0</v>
      </c>
      <c r="K34" s="184">
        <f t="shared" si="4"/>
        <v>0</v>
      </c>
      <c r="L34" s="209">
        <f t="shared" si="4"/>
        <v>0</v>
      </c>
      <c r="M34" s="184">
        <v>14.19</v>
      </c>
      <c r="N34" s="184">
        <v>17.73</v>
      </c>
      <c r="O34" s="184">
        <v>14.22</v>
      </c>
      <c r="P34" s="184">
        <f t="shared" si="5"/>
        <v>3.0000000000001137E-2</v>
      </c>
      <c r="Q34" s="184">
        <f t="shared" si="6"/>
        <v>0.21141649048626596</v>
      </c>
      <c r="R34" s="226"/>
    </row>
    <row r="35" spans="1:18" x14ac:dyDescent="0.2">
      <c r="A35" s="182">
        <v>29</v>
      </c>
      <c r="B35" s="183" t="s">
        <v>43</v>
      </c>
      <c r="C35" s="184">
        <v>0</v>
      </c>
      <c r="D35" s="184">
        <v>0</v>
      </c>
      <c r="E35" s="184">
        <v>0</v>
      </c>
      <c r="F35" s="184">
        <f t="shared" si="3"/>
        <v>0</v>
      </c>
      <c r="G35" s="209">
        <f t="shared" si="3"/>
        <v>0</v>
      </c>
      <c r="H35" s="184">
        <v>0</v>
      </c>
      <c r="I35" s="184">
        <v>0</v>
      </c>
      <c r="J35" s="184">
        <v>0</v>
      </c>
      <c r="K35" s="184">
        <f t="shared" si="4"/>
        <v>0</v>
      </c>
      <c r="L35" s="209">
        <f t="shared" si="4"/>
        <v>0</v>
      </c>
      <c r="M35" s="184">
        <v>0</v>
      </c>
      <c r="N35" s="184">
        <v>0</v>
      </c>
      <c r="O35" s="184">
        <v>0</v>
      </c>
      <c r="P35" s="184">
        <f t="shared" si="5"/>
        <v>0</v>
      </c>
      <c r="Q35" s="209">
        <f t="shared" si="5"/>
        <v>0</v>
      </c>
      <c r="R35" s="226"/>
    </row>
    <row r="36" spans="1:18" x14ac:dyDescent="0.2">
      <c r="A36" s="182">
        <v>30</v>
      </c>
      <c r="B36" s="183" t="s">
        <v>44</v>
      </c>
      <c r="C36" s="184">
        <v>0</v>
      </c>
      <c r="D36" s="184">
        <v>0</v>
      </c>
      <c r="E36" s="184">
        <v>0</v>
      </c>
      <c r="F36" s="184">
        <f t="shared" si="3"/>
        <v>0</v>
      </c>
      <c r="G36" s="209">
        <f t="shared" si="3"/>
        <v>0</v>
      </c>
      <c r="H36" s="184">
        <v>0</v>
      </c>
      <c r="I36" s="184">
        <v>0</v>
      </c>
      <c r="J36" s="184">
        <v>0</v>
      </c>
      <c r="K36" s="184">
        <f t="shared" si="4"/>
        <v>0</v>
      </c>
      <c r="L36" s="209">
        <f t="shared" si="4"/>
        <v>0</v>
      </c>
      <c r="M36" s="184">
        <v>0</v>
      </c>
      <c r="N36" s="184">
        <v>0</v>
      </c>
      <c r="O36" s="184">
        <v>0</v>
      </c>
      <c r="P36" s="184">
        <f t="shared" si="5"/>
        <v>0</v>
      </c>
      <c r="Q36" s="209">
        <f t="shared" si="5"/>
        <v>0</v>
      </c>
      <c r="R36" s="226"/>
    </row>
    <row r="37" spans="1:18" x14ac:dyDescent="0.2">
      <c r="A37" s="182">
        <v>31</v>
      </c>
      <c r="B37" s="183" t="s">
        <v>45</v>
      </c>
      <c r="C37" s="184">
        <v>0</v>
      </c>
      <c r="D37" s="184">
        <v>0</v>
      </c>
      <c r="E37" s="184">
        <v>0</v>
      </c>
      <c r="F37" s="184">
        <f t="shared" si="3"/>
        <v>0</v>
      </c>
      <c r="G37" s="209">
        <f t="shared" si="3"/>
        <v>0</v>
      </c>
      <c r="H37" s="184">
        <v>0</v>
      </c>
      <c r="I37" s="184">
        <v>0</v>
      </c>
      <c r="J37" s="184">
        <v>0</v>
      </c>
      <c r="K37" s="184">
        <f t="shared" si="4"/>
        <v>0</v>
      </c>
      <c r="L37" s="209">
        <f t="shared" si="4"/>
        <v>0</v>
      </c>
      <c r="M37" s="184">
        <v>0.03</v>
      </c>
      <c r="N37" s="184">
        <v>2.98</v>
      </c>
      <c r="O37" s="184">
        <v>0.02</v>
      </c>
      <c r="P37" s="184">
        <f t="shared" si="5"/>
        <v>-9.9999999999999985E-3</v>
      </c>
      <c r="Q37" s="184">
        <f t="shared" si="6"/>
        <v>-33.333333333333329</v>
      </c>
      <c r="R37" s="226"/>
    </row>
    <row r="38" spans="1:18" s="181" customFormat="1" x14ac:dyDescent="0.2">
      <c r="A38" s="228" t="s">
        <v>46</v>
      </c>
      <c r="B38" s="229"/>
      <c r="C38" s="185">
        <f>SUM(C19:C37)</f>
        <v>2.73</v>
      </c>
      <c r="D38" s="185">
        <f>SUM(D19:D37)</f>
        <v>4.7699999999999996</v>
      </c>
      <c r="E38" s="185">
        <f>SUM(E19:E37)</f>
        <v>16.010000000000002</v>
      </c>
      <c r="F38" s="185">
        <f t="shared" ref="F38:G58" si="9">(E38-C38)</f>
        <v>13.280000000000001</v>
      </c>
      <c r="G38" s="187">
        <f t="shared" si="8"/>
        <v>486.44688644688648</v>
      </c>
      <c r="H38" s="185">
        <f>SUM(H19:H37)</f>
        <v>0.16</v>
      </c>
      <c r="I38" s="185">
        <f>SUM(I19:I37)</f>
        <v>0.56999999999999995</v>
      </c>
      <c r="J38" s="185">
        <f>SUM(J19:J37)</f>
        <v>0.14000000000000001</v>
      </c>
      <c r="K38" s="185">
        <f t="shared" ref="K38:L58" si="10">(J38-H38)</f>
        <v>-1.999999999999999E-2</v>
      </c>
      <c r="L38" s="185">
        <f t="shared" si="7"/>
        <v>-12.499999999999993</v>
      </c>
      <c r="M38" s="185">
        <f>SUM(M19:M37)</f>
        <v>398.99</v>
      </c>
      <c r="N38" s="185">
        <f>SUM(N19:N37)</f>
        <v>663.77</v>
      </c>
      <c r="O38" s="185">
        <f>SUM(O19:O37)</f>
        <v>291.90000000000003</v>
      </c>
      <c r="P38" s="185">
        <f t="shared" ref="P38:Q58" si="11">(O38-M38)</f>
        <v>-107.08999999999997</v>
      </c>
      <c r="Q38" s="185">
        <f t="shared" si="6"/>
        <v>-26.84027168600716</v>
      </c>
      <c r="R38" s="227"/>
    </row>
    <row r="39" spans="1:18" x14ac:dyDescent="0.2">
      <c r="A39" s="182">
        <v>32</v>
      </c>
      <c r="B39" s="183" t="s">
        <v>47</v>
      </c>
      <c r="C39" s="184">
        <v>0</v>
      </c>
      <c r="D39" s="184">
        <v>0</v>
      </c>
      <c r="E39" s="184">
        <v>0</v>
      </c>
      <c r="F39" s="184">
        <f t="shared" si="9"/>
        <v>0</v>
      </c>
      <c r="G39" s="209">
        <f t="shared" si="9"/>
        <v>0</v>
      </c>
      <c r="H39" s="184">
        <v>0</v>
      </c>
      <c r="I39" s="184">
        <v>0</v>
      </c>
      <c r="J39" s="184">
        <v>0</v>
      </c>
      <c r="K39" s="184">
        <f t="shared" si="10"/>
        <v>0</v>
      </c>
      <c r="L39" s="209">
        <f t="shared" si="10"/>
        <v>0</v>
      </c>
      <c r="M39" s="184">
        <v>178.84</v>
      </c>
      <c r="N39" s="184">
        <v>196.18</v>
      </c>
      <c r="O39" s="184">
        <v>171.8</v>
      </c>
      <c r="P39" s="184">
        <f t="shared" si="11"/>
        <v>-7.039999999999992</v>
      </c>
      <c r="Q39" s="184">
        <f t="shared" si="6"/>
        <v>-3.936479534779687</v>
      </c>
      <c r="R39" s="226"/>
    </row>
    <row r="40" spans="1:18" s="181" customFormat="1" x14ac:dyDescent="0.2">
      <c r="A40" s="228" t="s">
        <v>48</v>
      </c>
      <c r="B40" s="229"/>
      <c r="C40" s="185">
        <f>SUM(C39:C39)</f>
        <v>0</v>
      </c>
      <c r="D40" s="185">
        <f>SUM(D39:D39)</f>
        <v>0</v>
      </c>
      <c r="E40" s="185">
        <f>SUM(E39:E39)</f>
        <v>0</v>
      </c>
      <c r="F40" s="185">
        <f t="shared" si="9"/>
        <v>0</v>
      </c>
      <c r="G40" s="210">
        <f t="shared" si="9"/>
        <v>0</v>
      </c>
      <c r="H40" s="185">
        <f>SUM(H39:H39)</f>
        <v>0</v>
      </c>
      <c r="I40" s="185">
        <f>SUM(I39:I39)</f>
        <v>0</v>
      </c>
      <c r="J40" s="185">
        <f>SUM(J39:J39)</f>
        <v>0</v>
      </c>
      <c r="K40" s="185">
        <f t="shared" si="10"/>
        <v>0</v>
      </c>
      <c r="L40" s="210">
        <f t="shared" si="10"/>
        <v>0</v>
      </c>
      <c r="M40" s="185">
        <f>SUM(M39:M39)</f>
        <v>178.84</v>
      </c>
      <c r="N40" s="185">
        <f>SUM(N39:N39)</f>
        <v>196.18</v>
      </c>
      <c r="O40" s="185">
        <f>SUM(O39:O39)</f>
        <v>171.8</v>
      </c>
      <c r="P40" s="185">
        <f t="shared" si="11"/>
        <v>-7.039999999999992</v>
      </c>
      <c r="Q40" s="185">
        <f t="shared" si="6"/>
        <v>-3.936479534779687</v>
      </c>
      <c r="R40" s="227"/>
    </row>
    <row r="41" spans="1:18" x14ac:dyDescent="0.2">
      <c r="A41" s="182">
        <v>33</v>
      </c>
      <c r="B41" s="183" t="s">
        <v>49</v>
      </c>
      <c r="C41" s="184">
        <v>23.21</v>
      </c>
      <c r="D41" s="184">
        <v>17.04</v>
      </c>
      <c r="E41" s="184">
        <v>30.57</v>
      </c>
      <c r="F41" s="184">
        <f t="shared" si="9"/>
        <v>7.3599999999999994</v>
      </c>
      <c r="G41" s="186">
        <f t="shared" si="8"/>
        <v>31.710469625161565</v>
      </c>
      <c r="H41" s="184">
        <v>7.7</v>
      </c>
      <c r="I41" s="184">
        <v>7.57</v>
      </c>
      <c r="J41" s="184">
        <v>7.65</v>
      </c>
      <c r="K41" s="184">
        <f t="shared" si="10"/>
        <v>-4.9999999999999822E-2</v>
      </c>
      <c r="L41" s="184">
        <f t="shared" si="7"/>
        <v>-0.64935064935064701</v>
      </c>
      <c r="M41" s="184">
        <v>114.75</v>
      </c>
      <c r="N41" s="184">
        <v>42.68</v>
      </c>
      <c r="O41" s="184">
        <v>140.01</v>
      </c>
      <c r="P41" s="184">
        <f t="shared" si="11"/>
        <v>25.259999999999991</v>
      </c>
      <c r="Q41" s="184">
        <f t="shared" si="6"/>
        <v>22.013071895424829</v>
      </c>
      <c r="R41" s="226"/>
    </row>
    <row r="42" spans="1:18" s="181" customFormat="1" x14ac:dyDescent="0.2">
      <c r="A42" s="228" t="s">
        <v>50</v>
      </c>
      <c r="B42" s="229"/>
      <c r="C42" s="185">
        <f>SUM(C41:C41)</f>
        <v>23.21</v>
      </c>
      <c r="D42" s="185">
        <f>SUM(D41:D41)</f>
        <v>17.04</v>
      </c>
      <c r="E42" s="185">
        <f>SUM(E41:E41)</f>
        <v>30.57</v>
      </c>
      <c r="F42" s="185">
        <f t="shared" si="9"/>
        <v>7.3599999999999994</v>
      </c>
      <c r="G42" s="187">
        <f t="shared" si="8"/>
        <v>31.710469625161565</v>
      </c>
      <c r="H42" s="185">
        <f>SUM(H41:H41)</f>
        <v>7.7</v>
      </c>
      <c r="I42" s="185">
        <f>SUM(I41:I41)</f>
        <v>7.57</v>
      </c>
      <c r="J42" s="185">
        <f>SUM(J41:J41)</f>
        <v>7.65</v>
      </c>
      <c r="K42" s="185">
        <f t="shared" si="10"/>
        <v>-4.9999999999999822E-2</v>
      </c>
      <c r="L42" s="185">
        <f t="shared" si="7"/>
        <v>-0.64935064935064701</v>
      </c>
      <c r="M42" s="185">
        <f>SUM(M41:M41)</f>
        <v>114.75</v>
      </c>
      <c r="N42" s="185">
        <f>SUM(N41:N41)</f>
        <v>42.68</v>
      </c>
      <c r="O42" s="185">
        <f>SUM(O41:O41)</f>
        <v>140.01</v>
      </c>
      <c r="P42" s="185">
        <f t="shared" si="11"/>
        <v>25.259999999999991</v>
      </c>
      <c r="Q42" s="185">
        <f t="shared" si="6"/>
        <v>22.013071895424829</v>
      </c>
      <c r="R42" s="227"/>
    </row>
    <row r="43" spans="1:18" x14ac:dyDescent="0.2">
      <c r="A43" s="182">
        <v>34</v>
      </c>
      <c r="B43" s="183" t="s">
        <v>51</v>
      </c>
      <c r="C43" s="184">
        <v>0</v>
      </c>
      <c r="D43" s="184">
        <v>0</v>
      </c>
      <c r="E43" s="184">
        <v>0</v>
      </c>
      <c r="F43" s="184">
        <f t="shared" si="9"/>
        <v>0</v>
      </c>
      <c r="G43" s="209">
        <f t="shared" si="9"/>
        <v>0</v>
      </c>
      <c r="H43" s="184">
        <v>0</v>
      </c>
      <c r="I43" s="184">
        <v>0</v>
      </c>
      <c r="J43" s="184">
        <v>0</v>
      </c>
      <c r="K43" s="184">
        <f t="shared" si="10"/>
        <v>0</v>
      </c>
      <c r="L43" s="209">
        <f t="shared" si="10"/>
        <v>0</v>
      </c>
      <c r="M43" s="184">
        <v>4.1900000000000004</v>
      </c>
      <c r="N43" s="184">
        <v>1.54</v>
      </c>
      <c r="O43" s="184">
        <v>3.25</v>
      </c>
      <c r="P43" s="184">
        <f t="shared" si="11"/>
        <v>-0.94000000000000039</v>
      </c>
      <c r="Q43" s="184">
        <f t="shared" si="6"/>
        <v>-22.434367541766118</v>
      </c>
      <c r="R43" s="226"/>
    </row>
    <row r="44" spans="1:18" x14ac:dyDescent="0.2">
      <c r="A44" s="182">
        <v>35</v>
      </c>
      <c r="B44" s="183" t="s">
        <v>52</v>
      </c>
      <c r="C44" s="184">
        <v>0</v>
      </c>
      <c r="D44" s="184">
        <v>0</v>
      </c>
      <c r="E44" s="184">
        <v>0</v>
      </c>
      <c r="F44" s="184">
        <f t="shared" si="9"/>
        <v>0</v>
      </c>
      <c r="G44" s="209">
        <f t="shared" si="9"/>
        <v>0</v>
      </c>
      <c r="H44" s="184">
        <v>0</v>
      </c>
      <c r="I44" s="184">
        <v>0</v>
      </c>
      <c r="J44" s="184">
        <v>0</v>
      </c>
      <c r="K44" s="184">
        <f t="shared" si="10"/>
        <v>0</v>
      </c>
      <c r="L44" s="209">
        <f t="shared" si="10"/>
        <v>0</v>
      </c>
      <c r="M44" s="184">
        <v>11.86</v>
      </c>
      <c r="N44" s="184">
        <v>23.54</v>
      </c>
      <c r="O44" s="184">
        <v>10.86</v>
      </c>
      <c r="P44" s="184">
        <f t="shared" si="11"/>
        <v>-1</v>
      </c>
      <c r="Q44" s="184">
        <f t="shared" si="6"/>
        <v>-8.4317032040472188</v>
      </c>
      <c r="R44" s="226"/>
    </row>
    <row r="45" spans="1:18" x14ac:dyDescent="0.2">
      <c r="A45" s="182">
        <v>36</v>
      </c>
      <c r="B45" s="183" t="s">
        <v>53</v>
      </c>
      <c r="C45" s="184">
        <v>0</v>
      </c>
      <c r="D45" s="184">
        <v>0</v>
      </c>
      <c r="E45" s="184">
        <v>0</v>
      </c>
      <c r="F45" s="184">
        <f t="shared" si="9"/>
        <v>0</v>
      </c>
      <c r="G45" s="209">
        <f t="shared" si="9"/>
        <v>0</v>
      </c>
      <c r="H45" s="184">
        <v>0</v>
      </c>
      <c r="I45" s="184">
        <v>0</v>
      </c>
      <c r="J45" s="184">
        <v>0</v>
      </c>
      <c r="K45" s="184">
        <f t="shared" si="10"/>
        <v>0</v>
      </c>
      <c r="L45" s="209">
        <f t="shared" si="10"/>
        <v>0</v>
      </c>
      <c r="M45" s="184">
        <v>78.069999999999993</v>
      </c>
      <c r="N45" s="184">
        <v>20.76</v>
      </c>
      <c r="O45" s="184">
        <v>82.12</v>
      </c>
      <c r="P45" s="184">
        <f t="shared" si="11"/>
        <v>4.0500000000000114</v>
      </c>
      <c r="Q45" s="184">
        <f t="shared" si="6"/>
        <v>5.1876521070834016</v>
      </c>
      <c r="R45" s="226"/>
    </row>
    <row r="46" spans="1:18" x14ac:dyDescent="0.2">
      <c r="A46" s="182">
        <v>37</v>
      </c>
      <c r="B46" s="183" t="s">
        <v>54</v>
      </c>
      <c r="C46" s="184">
        <v>0</v>
      </c>
      <c r="D46" s="184">
        <v>0</v>
      </c>
      <c r="E46" s="184">
        <v>0</v>
      </c>
      <c r="F46" s="184">
        <f t="shared" si="9"/>
        <v>0</v>
      </c>
      <c r="G46" s="209">
        <f t="shared" si="9"/>
        <v>0</v>
      </c>
      <c r="H46" s="184">
        <v>0</v>
      </c>
      <c r="I46" s="184">
        <v>0</v>
      </c>
      <c r="J46" s="184">
        <v>0</v>
      </c>
      <c r="K46" s="184">
        <f t="shared" si="10"/>
        <v>0</v>
      </c>
      <c r="L46" s="209">
        <f t="shared" si="10"/>
        <v>0</v>
      </c>
      <c r="M46" s="184">
        <v>99.18</v>
      </c>
      <c r="N46" s="184">
        <v>154.16</v>
      </c>
      <c r="O46" s="184">
        <v>106.87</v>
      </c>
      <c r="P46" s="184">
        <f t="shared" si="11"/>
        <v>7.6899999999999977</v>
      </c>
      <c r="Q46" s="184">
        <f t="shared" si="6"/>
        <v>7.7535793506755368</v>
      </c>
      <c r="R46" s="226"/>
    </row>
    <row r="47" spans="1:18" x14ac:dyDescent="0.2">
      <c r="A47" s="182">
        <v>38</v>
      </c>
      <c r="B47" s="183" t="s">
        <v>55</v>
      </c>
      <c r="C47" s="184">
        <v>0</v>
      </c>
      <c r="D47" s="184">
        <v>0</v>
      </c>
      <c r="E47" s="184">
        <v>0</v>
      </c>
      <c r="F47" s="184">
        <f t="shared" si="9"/>
        <v>0</v>
      </c>
      <c r="G47" s="209">
        <f t="shared" si="9"/>
        <v>0</v>
      </c>
      <c r="H47" s="184">
        <v>0</v>
      </c>
      <c r="I47" s="184">
        <v>0</v>
      </c>
      <c r="J47" s="184">
        <v>0</v>
      </c>
      <c r="K47" s="184">
        <f t="shared" si="10"/>
        <v>0</v>
      </c>
      <c r="L47" s="209">
        <f t="shared" si="10"/>
        <v>0</v>
      </c>
      <c r="M47" s="184">
        <v>48.11</v>
      </c>
      <c r="N47" s="184">
        <v>44.24</v>
      </c>
      <c r="O47" s="184">
        <v>24.48</v>
      </c>
      <c r="P47" s="184">
        <f t="shared" si="11"/>
        <v>-23.63</v>
      </c>
      <c r="Q47" s="184">
        <f t="shared" si="6"/>
        <v>-49.116607773851591</v>
      </c>
      <c r="R47" s="226"/>
    </row>
    <row r="48" spans="1:18" x14ac:dyDescent="0.2">
      <c r="A48" s="182">
        <v>39</v>
      </c>
      <c r="B48" s="183" t="s">
        <v>56</v>
      </c>
      <c r="C48" s="184">
        <v>0</v>
      </c>
      <c r="D48" s="184">
        <v>0</v>
      </c>
      <c r="E48" s="184">
        <v>0</v>
      </c>
      <c r="F48" s="184">
        <f t="shared" si="9"/>
        <v>0</v>
      </c>
      <c r="G48" s="209">
        <f t="shared" si="9"/>
        <v>0</v>
      </c>
      <c r="H48" s="184">
        <v>0</v>
      </c>
      <c r="I48" s="184">
        <v>0</v>
      </c>
      <c r="J48" s="184">
        <v>0</v>
      </c>
      <c r="K48" s="184">
        <f t="shared" si="10"/>
        <v>0</v>
      </c>
      <c r="L48" s="209">
        <f t="shared" si="10"/>
        <v>0</v>
      </c>
      <c r="M48" s="184">
        <v>30.58</v>
      </c>
      <c r="N48" s="184">
        <v>33.01</v>
      </c>
      <c r="O48" s="184">
        <v>25.97</v>
      </c>
      <c r="P48" s="184">
        <f t="shared" si="11"/>
        <v>-4.6099999999999994</v>
      </c>
      <c r="Q48" s="184">
        <f t="shared" si="6"/>
        <v>-15.075212557226944</v>
      </c>
      <c r="R48" s="226"/>
    </row>
    <row r="49" spans="1:18" x14ac:dyDescent="0.2">
      <c r="A49" s="182">
        <v>40</v>
      </c>
      <c r="B49" s="183" t="s">
        <v>57</v>
      </c>
      <c r="C49" s="184">
        <v>0.02</v>
      </c>
      <c r="D49" s="184">
        <v>0.02</v>
      </c>
      <c r="E49" s="184">
        <v>0.01</v>
      </c>
      <c r="F49" s="184">
        <f t="shared" si="9"/>
        <v>-0.01</v>
      </c>
      <c r="G49" s="186">
        <f t="shared" si="8"/>
        <v>-50</v>
      </c>
      <c r="H49" s="184">
        <v>0</v>
      </c>
      <c r="I49" s="184">
        <v>0</v>
      </c>
      <c r="J49" s="184">
        <v>0</v>
      </c>
      <c r="K49" s="184">
        <f t="shared" si="10"/>
        <v>0</v>
      </c>
      <c r="L49" s="209">
        <f t="shared" si="10"/>
        <v>0</v>
      </c>
      <c r="M49" s="184">
        <v>86.46</v>
      </c>
      <c r="N49" s="184">
        <v>95.25</v>
      </c>
      <c r="O49" s="184">
        <v>31.62</v>
      </c>
      <c r="P49" s="184">
        <f t="shared" si="11"/>
        <v>-54.839999999999989</v>
      </c>
      <c r="Q49" s="184">
        <f t="shared" si="6"/>
        <v>-63.428174878556554</v>
      </c>
      <c r="R49" s="226"/>
    </row>
    <row r="50" spans="1:18" s="181" customFormat="1" x14ac:dyDescent="0.2">
      <c r="A50" s="228" t="s">
        <v>58</v>
      </c>
      <c r="B50" s="229"/>
      <c r="C50" s="185">
        <f>SUM(C43:C49)</f>
        <v>0.02</v>
      </c>
      <c r="D50" s="185">
        <f>SUM(D43:D49)</f>
        <v>0.02</v>
      </c>
      <c r="E50" s="185">
        <f>SUM(E43:E49)</f>
        <v>0.01</v>
      </c>
      <c r="F50" s="185">
        <f t="shared" si="9"/>
        <v>-0.01</v>
      </c>
      <c r="G50" s="187">
        <f t="shared" si="8"/>
        <v>-50</v>
      </c>
      <c r="H50" s="185">
        <f>SUM(H43:H49)</f>
        <v>0</v>
      </c>
      <c r="I50" s="185">
        <f>SUM(I43:I49)</f>
        <v>0</v>
      </c>
      <c r="J50" s="185">
        <f>SUM(J43:J49)</f>
        <v>0</v>
      </c>
      <c r="K50" s="185">
        <f t="shared" si="10"/>
        <v>0</v>
      </c>
      <c r="L50" s="210">
        <f t="shared" si="10"/>
        <v>0</v>
      </c>
      <c r="M50" s="185">
        <f>SUM(M43:M49)</f>
        <v>358.45</v>
      </c>
      <c r="N50" s="185">
        <f>SUM(N43:N49)</f>
        <v>372.5</v>
      </c>
      <c r="O50" s="185">
        <f>SUM(O43:O49)</f>
        <v>285.17</v>
      </c>
      <c r="P50" s="185">
        <f t="shared" si="11"/>
        <v>-73.279999999999973</v>
      </c>
      <c r="Q50" s="185">
        <f t="shared" si="6"/>
        <v>-20.443576509973489</v>
      </c>
      <c r="R50" s="227"/>
    </row>
    <row r="51" spans="1:18" x14ac:dyDescent="0.2">
      <c r="A51" s="182">
        <v>41</v>
      </c>
      <c r="B51" s="183" t="s">
        <v>59</v>
      </c>
      <c r="C51" s="184">
        <v>0</v>
      </c>
      <c r="D51" s="184">
        <v>0</v>
      </c>
      <c r="E51" s="184">
        <v>0</v>
      </c>
      <c r="F51" s="184">
        <f t="shared" si="9"/>
        <v>0</v>
      </c>
      <c r="G51" s="209">
        <f t="shared" si="9"/>
        <v>0</v>
      </c>
      <c r="H51" s="184">
        <v>0</v>
      </c>
      <c r="I51" s="184">
        <v>0</v>
      </c>
      <c r="J51" s="184">
        <v>0</v>
      </c>
      <c r="K51" s="184">
        <f t="shared" si="10"/>
        <v>0</v>
      </c>
      <c r="L51" s="209">
        <f t="shared" si="10"/>
        <v>0</v>
      </c>
      <c r="M51" s="184">
        <v>0</v>
      </c>
      <c r="N51" s="184">
        <v>0</v>
      </c>
      <c r="O51" s="184">
        <v>0</v>
      </c>
      <c r="P51" s="184">
        <f t="shared" si="11"/>
        <v>0</v>
      </c>
      <c r="Q51" s="209">
        <f t="shared" si="11"/>
        <v>0</v>
      </c>
      <c r="R51" s="226"/>
    </row>
    <row r="52" spans="1:18" x14ac:dyDescent="0.2">
      <c r="A52" s="182">
        <v>42</v>
      </c>
      <c r="B52" s="183" t="s">
        <v>60</v>
      </c>
      <c r="C52" s="184">
        <v>0</v>
      </c>
      <c r="D52" s="184">
        <v>0</v>
      </c>
      <c r="E52" s="184">
        <v>0</v>
      </c>
      <c r="F52" s="184">
        <f t="shared" si="9"/>
        <v>0</v>
      </c>
      <c r="G52" s="209">
        <f t="shared" si="9"/>
        <v>0</v>
      </c>
      <c r="H52" s="184">
        <v>0</v>
      </c>
      <c r="I52" s="184">
        <v>0</v>
      </c>
      <c r="J52" s="184">
        <v>0</v>
      </c>
      <c r="K52" s="184">
        <f t="shared" si="10"/>
        <v>0</v>
      </c>
      <c r="L52" s="209">
        <f t="shared" si="10"/>
        <v>0</v>
      </c>
      <c r="M52" s="184">
        <v>0</v>
      </c>
      <c r="N52" s="184">
        <v>0</v>
      </c>
      <c r="O52" s="184">
        <v>0</v>
      </c>
      <c r="P52" s="184">
        <f t="shared" si="11"/>
        <v>0</v>
      </c>
      <c r="Q52" s="209">
        <f t="shared" si="11"/>
        <v>0</v>
      </c>
      <c r="R52" s="226"/>
    </row>
    <row r="53" spans="1:18" x14ac:dyDescent="0.2">
      <c r="A53" s="182">
        <v>43</v>
      </c>
      <c r="B53" s="183" t="s">
        <v>61</v>
      </c>
      <c r="C53" s="184">
        <v>0</v>
      </c>
      <c r="D53" s="184">
        <v>0</v>
      </c>
      <c r="E53" s="184">
        <v>0</v>
      </c>
      <c r="F53" s="184">
        <f t="shared" si="9"/>
        <v>0</v>
      </c>
      <c r="G53" s="209">
        <f t="shared" si="9"/>
        <v>0</v>
      </c>
      <c r="H53" s="184">
        <v>0</v>
      </c>
      <c r="I53" s="184">
        <v>0</v>
      </c>
      <c r="J53" s="184">
        <v>0</v>
      </c>
      <c r="K53" s="184">
        <f t="shared" si="10"/>
        <v>0</v>
      </c>
      <c r="L53" s="209">
        <f t="shared" si="10"/>
        <v>0</v>
      </c>
      <c r="M53" s="184">
        <v>0</v>
      </c>
      <c r="N53" s="184">
        <v>0</v>
      </c>
      <c r="O53" s="184">
        <v>0</v>
      </c>
      <c r="P53" s="184">
        <f t="shared" si="11"/>
        <v>0</v>
      </c>
      <c r="Q53" s="209">
        <f t="shared" si="11"/>
        <v>0</v>
      </c>
    </row>
    <row r="54" spans="1:18" x14ac:dyDescent="0.2">
      <c r="A54" s="182">
        <v>44</v>
      </c>
      <c r="B54" s="183" t="s">
        <v>62</v>
      </c>
      <c r="C54" s="184">
        <v>0</v>
      </c>
      <c r="D54" s="184">
        <v>0</v>
      </c>
      <c r="E54" s="184">
        <v>0</v>
      </c>
      <c r="F54" s="184">
        <f t="shared" si="9"/>
        <v>0</v>
      </c>
      <c r="G54" s="209">
        <f t="shared" si="9"/>
        <v>0</v>
      </c>
      <c r="H54" s="184">
        <v>0</v>
      </c>
      <c r="I54" s="184">
        <v>0</v>
      </c>
      <c r="J54" s="184">
        <v>0</v>
      </c>
      <c r="K54" s="184">
        <f t="shared" si="10"/>
        <v>0</v>
      </c>
      <c r="L54" s="209">
        <f t="shared" si="10"/>
        <v>0</v>
      </c>
      <c r="M54" s="184">
        <v>0</v>
      </c>
      <c r="N54" s="184">
        <v>0</v>
      </c>
      <c r="O54" s="184">
        <v>0</v>
      </c>
      <c r="P54" s="184">
        <f t="shared" si="11"/>
        <v>0</v>
      </c>
      <c r="Q54" s="209">
        <f t="shared" si="11"/>
        <v>0</v>
      </c>
    </row>
    <row r="55" spans="1:18" x14ac:dyDescent="0.2">
      <c r="A55" s="182">
        <v>45</v>
      </c>
      <c r="B55" s="183" t="s">
        <v>63</v>
      </c>
      <c r="C55" s="184">
        <v>0</v>
      </c>
      <c r="D55" s="184">
        <v>0</v>
      </c>
      <c r="E55" s="184">
        <v>0</v>
      </c>
      <c r="F55" s="184">
        <f t="shared" si="9"/>
        <v>0</v>
      </c>
      <c r="G55" s="209">
        <f t="shared" si="9"/>
        <v>0</v>
      </c>
      <c r="H55" s="184">
        <v>0</v>
      </c>
      <c r="I55" s="184">
        <v>0</v>
      </c>
      <c r="J55" s="184">
        <v>0</v>
      </c>
      <c r="K55" s="184">
        <f t="shared" si="10"/>
        <v>0</v>
      </c>
      <c r="L55" s="209">
        <f t="shared" si="10"/>
        <v>0</v>
      </c>
      <c r="M55" s="184">
        <v>0</v>
      </c>
      <c r="N55" s="184">
        <v>0</v>
      </c>
      <c r="O55" s="184">
        <v>0</v>
      </c>
      <c r="P55" s="184">
        <f t="shared" si="11"/>
        <v>0</v>
      </c>
      <c r="Q55" s="209">
        <f t="shared" si="11"/>
        <v>0</v>
      </c>
    </row>
    <row r="56" spans="1:18" x14ac:dyDescent="0.2">
      <c r="A56" s="182">
        <v>46</v>
      </c>
      <c r="B56" s="183" t="s">
        <v>64</v>
      </c>
      <c r="C56" s="184">
        <v>0</v>
      </c>
      <c r="D56" s="184">
        <v>0</v>
      </c>
      <c r="E56" s="184">
        <v>0</v>
      </c>
      <c r="F56" s="184">
        <f t="shared" si="9"/>
        <v>0</v>
      </c>
      <c r="G56" s="209">
        <f t="shared" si="9"/>
        <v>0</v>
      </c>
      <c r="H56" s="184">
        <v>0</v>
      </c>
      <c r="I56" s="184">
        <v>0</v>
      </c>
      <c r="J56" s="184">
        <v>0</v>
      </c>
      <c r="K56" s="184">
        <f t="shared" si="10"/>
        <v>0</v>
      </c>
      <c r="L56" s="209">
        <f t="shared" si="10"/>
        <v>0</v>
      </c>
      <c r="M56" s="184">
        <v>0</v>
      </c>
      <c r="N56" s="184">
        <v>0</v>
      </c>
      <c r="O56" s="184">
        <v>0</v>
      </c>
      <c r="P56" s="184">
        <f t="shared" si="11"/>
        <v>0</v>
      </c>
      <c r="Q56" s="209">
        <f t="shared" si="11"/>
        <v>0</v>
      </c>
    </row>
    <row r="57" spans="1:18" s="181" customFormat="1" x14ac:dyDescent="0.2">
      <c r="A57" s="228" t="s">
        <v>65</v>
      </c>
      <c r="B57" s="229"/>
      <c r="C57" s="185">
        <f>SUM(C51:C56)</f>
        <v>0</v>
      </c>
      <c r="D57" s="185">
        <f>SUM(D51:D56)</f>
        <v>0</v>
      </c>
      <c r="E57" s="185">
        <f>SUM(E51:E56)</f>
        <v>0</v>
      </c>
      <c r="F57" s="185">
        <f t="shared" si="9"/>
        <v>0</v>
      </c>
      <c r="G57" s="210">
        <f t="shared" si="9"/>
        <v>0</v>
      </c>
      <c r="H57" s="185">
        <f>SUM(H51:H56)</f>
        <v>0</v>
      </c>
      <c r="I57" s="185">
        <f>SUM(I51:I56)</f>
        <v>0</v>
      </c>
      <c r="J57" s="185">
        <f>SUM(J51:J56)</f>
        <v>0</v>
      </c>
      <c r="K57" s="185">
        <f t="shared" si="10"/>
        <v>0</v>
      </c>
      <c r="L57" s="210">
        <f t="shared" si="10"/>
        <v>0</v>
      </c>
      <c r="M57" s="185">
        <f>SUM(M51:M56)</f>
        <v>0</v>
      </c>
      <c r="N57" s="185">
        <f>SUM(N51:N56)</f>
        <v>0</v>
      </c>
      <c r="O57" s="185">
        <f>SUM(O51:O56)</f>
        <v>0</v>
      </c>
      <c r="P57" s="185">
        <f t="shared" si="11"/>
        <v>0</v>
      </c>
      <c r="Q57" s="210">
        <f t="shared" si="11"/>
        <v>0</v>
      </c>
    </row>
    <row r="58" spans="1:18" s="181" customFormat="1" x14ac:dyDescent="0.2">
      <c r="A58" s="228" t="s">
        <v>66</v>
      </c>
      <c r="B58" s="229"/>
      <c r="C58" s="185">
        <f>SUM(C18+C38+C40+C42+C50+C57)</f>
        <v>81.279999999999987</v>
      </c>
      <c r="D58" s="185">
        <f>SUM(D18+D38+D40+D42+D50+D57)</f>
        <v>78.149999999999991</v>
      </c>
      <c r="E58" s="185">
        <f>SUM(E18+E38+E40+E42+E50+E57)</f>
        <v>102.27</v>
      </c>
      <c r="F58" s="185">
        <f t="shared" si="9"/>
        <v>20.990000000000009</v>
      </c>
      <c r="G58" s="187">
        <f t="shared" si="8"/>
        <v>25.824311023622066</v>
      </c>
      <c r="H58" s="185">
        <f>SUM(H18+H38+H40+H42+H50+H57)</f>
        <v>29.430000000000003</v>
      </c>
      <c r="I58" s="185">
        <f>SUM(I18+I38+I40+I42+I50+I57)</f>
        <v>8.27</v>
      </c>
      <c r="J58" s="185">
        <f>SUM(J18+J38+J40+J42+J50+J57)</f>
        <v>57.76</v>
      </c>
      <c r="K58" s="185">
        <f t="shared" si="10"/>
        <v>28.329999999999995</v>
      </c>
      <c r="L58" s="185">
        <f t="shared" si="7"/>
        <v>96.262317363234757</v>
      </c>
      <c r="M58" s="185">
        <f>SUM(M18+M38+M40+M42+M50+M57)</f>
        <v>1091.72</v>
      </c>
      <c r="N58" s="185">
        <f>SUM(N18+N38+N40+N42+N50+N57)</f>
        <v>1300.56</v>
      </c>
      <c r="O58" s="185">
        <f>SUM(O18+O38+O40+O42+O50+O57)</f>
        <v>939.37000000000012</v>
      </c>
      <c r="P58" s="185">
        <f t="shared" si="11"/>
        <v>-152.34999999999991</v>
      </c>
      <c r="Q58" s="185">
        <f t="shared" si="6"/>
        <v>-13.955043417726149</v>
      </c>
    </row>
    <row r="59" spans="1:18" x14ac:dyDescent="0.2">
      <c r="G59" s="33" t="str">
        <f t="shared" si="8"/>
        <v/>
      </c>
      <c r="L59" s="12" t="str">
        <f t="shared" si="7"/>
        <v/>
      </c>
      <c r="Q59" s="12" t="str">
        <f t="shared" si="6"/>
        <v/>
      </c>
    </row>
    <row r="60" spans="1:18" x14ac:dyDescent="0.2">
      <c r="G60" s="33" t="str">
        <f t="shared" si="8"/>
        <v/>
      </c>
      <c r="L60" s="12" t="str">
        <f t="shared" si="7"/>
        <v/>
      </c>
      <c r="Q60" s="12" t="str">
        <f t="shared" si="6"/>
        <v/>
      </c>
    </row>
  </sheetData>
  <mergeCells count="18"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  <mergeCell ref="A57:B57"/>
    <mergeCell ref="A58:B58"/>
    <mergeCell ref="C2:L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5" workbookViewId="0">
      <selection activeCell="J65" sqref="J6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3" customWidth="1"/>
    <col min="7" max="10" width="15.42578125" style="12" customWidth="1"/>
    <col min="11" max="11" width="15.42578125" style="33" customWidth="1"/>
    <col min="12" max="12" width="15.42578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3" s="25" customFormat="1" ht="18.75" customHeight="1" x14ac:dyDescent="0.25">
      <c r="A1" s="14" t="s">
        <v>102</v>
      </c>
      <c r="C1" s="14" t="s">
        <v>103</v>
      </c>
      <c r="D1" s="14"/>
      <c r="E1" s="14"/>
      <c r="F1" s="14"/>
      <c r="H1" s="14"/>
      <c r="I1" s="14"/>
      <c r="J1" s="14"/>
      <c r="K1" s="14"/>
    </row>
    <row r="2" spans="1:13" s="25" customFormat="1" ht="15.95" customHeight="1" x14ac:dyDescent="0.25">
      <c r="A2" s="14"/>
      <c r="C2" s="243" t="s">
        <v>69</v>
      </c>
      <c r="D2" s="243"/>
      <c r="E2" s="243"/>
      <c r="F2" s="243"/>
      <c r="G2" s="243"/>
      <c r="H2" s="45"/>
      <c r="I2" s="219" t="s">
        <v>3</v>
      </c>
      <c r="J2" s="219"/>
      <c r="K2" s="219"/>
    </row>
    <row r="3" spans="1:13" s="28" customFormat="1" ht="22.5" customHeight="1" x14ac:dyDescent="0.2">
      <c r="A3" s="233" t="s">
        <v>4</v>
      </c>
      <c r="B3" s="233" t="s">
        <v>5</v>
      </c>
      <c r="C3" s="240" t="s">
        <v>104</v>
      </c>
      <c r="D3" s="240"/>
      <c r="E3" s="240"/>
      <c r="F3" s="240"/>
      <c r="G3" s="240"/>
      <c r="H3" s="240" t="s">
        <v>105</v>
      </c>
      <c r="I3" s="240"/>
      <c r="J3" s="240"/>
      <c r="K3" s="240"/>
      <c r="L3" s="240"/>
      <c r="M3" s="223" t="s">
        <v>106</v>
      </c>
    </row>
    <row r="4" spans="1:13" s="28" customFormat="1" ht="38.25" customHeight="1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233" t="str">
        <f>F4</f>
        <v>GROWTH DURING THE YEAR 2025-26</v>
      </c>
      <c r="L4" s="233"/>
      <c r="M4" s="223"/>
    </row>
    <row r="5" spans="1:13" s="25" customFormat="1" ht="14.25" customHeight="1" x14ac:dyDescent="0.2">
      <c r="A5" s="61"/>
      <c r="B5" s="61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46" t="s">
        <v>13</v>
      </c>
      <c r="M5" s="223"/>
    </row>
    <row r="6" spans="1:13" ht="12.75" customHeight="1" x14ac:dyDescent="0.2">
      <c r="A6" s="189">
        <v>1</v>
      </c>
      <c r="B6" s="190" t="s">
        <v>14</v>
      </c>
      <c r="C6" s="191">
        <v>51.05</v>
      </c>
      <c r="D6" s="191">
        <v>48.15</v>
      </c>
      <c r="E6" s="191">
        <v>59.56</v>
      </c>
      <c r="F6" s="191">
        <f t="shared" ref="F6:G37" si="2">(E6-C6)</f>
        <v>8.5100000000000051</v>
      </c>
      <c r="G6" s="191">
        <f>IF(C6=0,"",(E6-C6)/C6*100)</f>
        <v>16.669931439764948</v>
      </c>
      <c r="H6" s="189">
        <v>767.35</v>
      </c>
      <c r="I6" s="189">
        <v>834.67</v>
      </c>
      <c r="J6" s="189">
        <v>746.41</v>
      </c>
      <c r="K6" s="189">
        <f t="shared" ref="K6:K37" si="3">(J6-H6)</f>
        <v>-20.940000000000055</v>
      </c>
      <c r="L6" s="191">
        <f>IF(H6=0,"",(J6-H6)/H6*100)</f>
        <v>-2.7288720922655965</v>
      </c>
      <c r="M6" s="226"/>
    </row>
    <row r="7" spans="1:13" x14ac:dyDescent="0.2">
      <c r="A7" s="189">
        <v>2</v>
      </c>
      <c r="B7" s="190" t="s">
        <v>15</v>
      </c>
      <c r="C7" s="191">
        <v>13.66</v>
      </c>
      <c r="D7" s="191">
        <v>13.93</v>
      </c>
      <c r="E7" s="191">
        <v>15.34</v>
      </c>
      <c r="F7" s="191">
        <f t="shared" si="2"/>
        <v>1.6799999999999997</v>
      </c>
      <c r="G7" s="191">
        <f t="shared" ref="G7:G60" si="4">IF(C7=0,"",(E7-C7)/C7*100)</f>
        <v>12.298682284040993</v>
      </c>
      <c r="H7" s="189">
        <v>308.79000000000002</v>
      </c>
      <c r="I7" s="189">
        <v>308.98</v>
      </c>
      <c r="J7" s="189">
        <v>438.97</v>
      </c>
      <c r="K7" s="189">
        <f t="shared" si="3"/>
        <v>130.18</v>
      </c>
      <c r="L7" s="191">
        <f t="shared" ref="L7:L60" si="5">IF(H7=0,"",(J7-H7)/H7*100)</f>
        <v>42.158100974772502</v>
      </c>
      <c r="M7" s="226"/>
    </row>
    <row r="8" spans="1:13" x14ac:dyDescent="0.2">
      <c r="A8" s="189">
        <v>3</v>
      </c>
      <c r="B8" s="190" t="s">
        <v>16</v>
      </c>
      <c r="C8" s="191">
        <v>11.73</v>
      </c>
      <c r="D8" s="191">
        <v>8.93</v>
      </c>
      <c r="E8" s="191">
        <v>13.07</v>
      </c>
      <c r="F8" s="191">
        <f t="shared" si="2"/>
        <v>1.3399999999999999</v>
      </c>
      <c r="G8" s="191">
        <f t="shared" si="4"/>
        <v>11.423699914748507</v>
      </c>
      <c r="H8" s="189">
        <v>140.75</v>
      </c>
      <c r="I8" s="189">
        <v>171.61</v>
      </c>
      <c r="J8" s="189">
        <v>238.77</v>
      </c>
      <c r="K8" s="189">
        <f t="shared" si="3"/>
        <v>98.02000000000001</v>
      </c>
      <c r="L8" s="191">
        <f t="shared" si="5"/>
        <v>69.641207815275322</v>
      </c>
      <c r="M8" s="226"/>
    </row>
    <row r="9" spans="1:13" ht="12.75" customHeight="1" x14ac:dyDescent="0.2">
      <c r="A9" s="189">
        <v>4</v>
      </c>
      <c r="B9" s="190" t="s">
        <v>17</v>
      </c>
      <c r="C9" s="191">
        <v>47.3</v>
      </c>
      <c r="D9" s="191">
        <v>48.35</v>
      </c>
      <c r="E9" s="191">
        <v>46.99</v>
      </c>
      <c r="F9" s="191">
        <f t="shared" si="2"/>
        <v>-0.30999999999999517</v>
      </c>
      <c r="G9" s="191">
        <f t="shared" si="4"/>
        <v>-0.65539112050738946</v>
      </c>
      <c r="H9" s="189">
        <v>388.49</v>
      </c>
      <c r="I9" s="189">
        <v>359.04</v>
      </c>
      <c r="J9" s="189">
        <v>386.83</v>
      </c>
      <c r="K9" s="189">
        <f t="shared" si="3"/>
        <v>-1.660000000000025</v>
      </c>
      <c r="L9" s="191">
        <f t="shared" si="5"/>
        <v>-0.42729542587969449</v>
      </c>
      <c r="M9" s="226"/>
    </row>
    <row r="10" spans="1:13" x14ac:dyDescent="0.2">
      <c r="A10" s="189">
        <v>5</v>
      </c>
      <c r="B10" s="190" t="s">
        <v>18</v>
      </c>
      <c r="C10" s="191">
        <v>39.69</v>
      </c>
      <c r="D10" s="191">
        <v>39.6</v>
      </c>
      <c r="E10" s="191">
        <v>49.42</v>
      </c>
      <c r="F10" s="191">
        <f t="shared" si="2"/>
        <v>9.730000000000004</v>
      </c>
      <c r="G10" s="191">
        <f t="shared" si="4"/>
        <v>24.514991181657862</v>
      </c>
      <c r="H10" s="189">
        <v>305.38</v>
      </c>
      <c r="I10" s="189">
        <v>319.63</v>
      </c>
      <c r="J10" s="189">
        <v>305.69</v>
      </c>
      <c r="K10" s="189">
        <f t="shared" si="3"/>
        <v>0.31000000000000227</v>
      </c>
      <c r="L10" s="191">
        <f t="shared" si="5"/>
        <v>0.1015128692121299</v>
      </c>
      <c r="M10" s="226"/>
    </row>
    <row r="11" spans="1:13" x14ac:dyDescent="0.2">
      <c r="A11" s="189">
        <v>6</v>
      </c>
      <c r="B11" s="190" t="s">
        <v>19</v>
      </c>
      <c r="C11" s="191">
        <v>9.83</v>
      </c>
      <c r="D11" s="191">
        <v>10.9</v>
      </c>
      <c r="E11" s="191">
        <v>9.19</v>
      </c>
      <c r="F11" s="191">
        <f t="shared" si="2"/>
        <v>-0.64000000000000057</v>
      </c>
      <c r="G11" s="191">
        <f t="shared" si="4"/>
        <v>-6.5106815869786425</v>
      </c>
      <c r="H11" s="189">
        <v>95.52</v>
      </c>
      <c r="I11" s="189">
        <v>96.39</v>
      </c>
      <c r="J11" s="189">
        <v>165.98</v>
      </c>
      <c r="K11" s="189">
        <f t="shared" si="3"/>
        <v>70.459999999999994</v>
      </c>
      <c r="L11" s="191">
        <f t="shared" si="5"/>
        <v>73.764656616415408</v>
      </c>
      <c r="M11" s="226"/>
    </row>
    <row r="12" spans="1:13" ht="12.75" customHeight="1" x14ac:dyDescent="0.2">
      <c r="A12" s="189">
        <v>7</v>
      </c>
      <c r="B12" s="190" t="s">
        <v>20</v>
      </c>
      <c r="C12" s="191">
        <v>1.75</v>
      </c>
      <c r="D12" s="191">
        <v>2.0499999999999998</v>
      </c>
      <c r="E12" s="191">
        <v>1.74</v>
      </c>
      <c r="F12" s="191">
        <f t="shared" si="2"/>
        <v>-1.0000000000000009E-2</v>
      </c>
      <c r="G12" s="191">
        <f t="shared" si="4"/>
        <v>-0.57142857142857195</v>
      </c>
      <c r="H12" s="189">
        <v>106.46</v>
      </c>
      <c r="I12" s="189">
        <v>99.92</v>
      </c>
      <c r="J12" s="189">
        <v>106.38</v>
      </c>
      <c r="K12" s="189">
        <f t="shared" si="3"/>
        <v>-7.9999999999998295E-2</v>
      </c>
      <c r="L12" s="191">
        <f t="shared" si="5"/>
        <v>-7.5145594589515585E-2</v>
      </c>
      <c r="M12" s="226"/>
    </row>
    <row r="13" spans="1:13" x14ac:dyDescent="0.2">
      <c r="A13" s="189">
        <v>8</v>
      </c>
      <c r="B13" s="190" t="s">
        <v>21</v>
      </c>
      <c r="C13" s="191">
        <v>1.51</v>
      </c>
      <c r="D13" s="191">
        <v>1.58</v>
      </c>
      <c r="E13" s="191">
        <v>1.52</v>
      </c>
      <c r="F13" s="191">
        <f t="shared" si="2"/>
        <v>1.0000000000000009E-2</v>
      </c>
      <c r="G13" s="191">
        <f t="shared" si="4"/>
        <v>0.66225165562913968</v>
      </c>
      <c r="H13" s="189">
        <v>9.44</v>
      </c>
      <c r="I13" s="189">
        <v>9.61</v>
      </c>
      <c r="J13" s="189">
        <v>11.97</v>
      </c>
      <c r="K13" s="189">
        <f t="shared" si="3"/>
        <v>2.5300000000000011</v>
      </c>
      <c r="L13" s="191">
        <f t="shared" si="5"/>
        <v>26.800847457627132</v>
      </c>
      <c r="M13" s="226"/>
    </row>
    <row r="14" spans="1:13" x14ac:dyDescent="0.2">
      <c r="A14" s="189">
        <v>9</v>
      </c>
      <c r="B14" s="190" t="s">
        <v>22</v>
      </c>
      <c r="C14" s="191">
        <v>57.13</v>
      </c>
      <c r="D14" s="191">
        <v>59.85</v>
      </c>
      <c r="E14" s="191">
        <v>53.41</v>
      </c>
      <c r="F14" s="191">
        <f t="shared" si="2"/>
        <v>-3.720000000000006</v>
      </c>
      <c r="G14" s="191">
        <f t="shared" si="4"/>
        <v>-6.511465079642929</v>
      </c>
      <c r="H14" s="189">
        <v>435.92</v>
      </c>
      <c r="I14" s="189">
        <v>453.93</v>
      </c>
      <c r="J14" s="189">
        <v>716.83</v>
      </c>
      <c r="K14" s="189">
        <f t="shared" si="3"/>
        <v>280.91000000000003</v>
      </c>
      <c r="L14" s="191">
        <f t="shared" si="5"/>
        <v>64.440723068452925</v>
      </c>
      <c r="M14" s="226"/>
    </row>
    <row r="15" spans="1:13" ht="12.75" customHeight="1" x14ac:dyDescent="0.2">
      <c r="A15" s="189">
        <v>10</v>
      </c>
      <c r="B15" s="190" t="s">
        <v>23</v>
      </c>
      <c r="C15" s="191">
        <v>313.56</v>
      </c>
      <c r="D15" s="191">
        <v>298.81</v>
      </c>
      <c r="E15" s="191">
        <v>346.71</v>
      </c>
      <c r="F15" s="191">
        <f t="shared" si="2"/>
        <v>33.149999999999977</v>
      </c>
      <c r="G15" s="191">
        <f t="shared" si="4"/>
        <v>10.572139303482579</v>
      </c>
      <c r="H15" s="189">
        <v>3646.69</v>
      </c>
      <c r="I15" s="189">
        <v>3625.54</v>
      </c>
      <c r="J15" s="189">
        <v>4823.26</v>
      </c>
      <c r="K15" s="189">
        <f t="shared" si="3"/>
        <v>1176.5700000000002</v>
      </c>
      <c r="L15" s="191">
        <f t="shared" si="5"/>
        <v>32.264053155052942</v>
      </c>
      <c r="M15" s="226"/>
    </row>
    <row r="16" spans="1:13" x14ac:dyDescent="0.2">
      <c r="A16" s="189">
        <v>11</v>
      </c>
      <c r="B16" s="190" t="s">
        <v>24</v>
      </c>
      <c r="C16" s="191">
        <v>10.96</v>
      </c>
      <c r="D16" s="191">
        <v>11.2</v>
      </c>
      <c r="E16" s="191">
        <v>14.51</v>
      </c>
      <c r="F16" s="191">
        <f t="shared" si="2"/>
        <v>3.5499999999999989</v>
      </c>
      <c r="G16" s="191">
        <f t="shared" si="4"/>
        <v>32.390510948905096</v>
      </c>
      <c r="H16" s="189">
        <v>247.16</v>
      </c>
      <c r="I16" s="189">
        <v>240.96</v>
      </c>
      <c r="J16" s="189">
        <v>247.54</v>
      </c>
      <c r="K16" s="189">
        <f t="shared" si="3"/>
        <v>0.37999999999999545</v>
      </c>
      <c r="L16" s="191">
        <f t="shared" si="5"/>
        <v>0.15374656093218783</v>
      </c>
      <c r="M16" s="226"/>
    </row>
    <row r="17" spans="1:13" x14ac:dyDescent="0.2">
      <c r="A17" s="189">
        <v>12</v>
      </c>
      <c r="B17" s="190" t="s">
        <v>25</v>
      </c>
      <c r="C17" s="191">
        <v>26.45</v>
      </c>
      <c r="D17" s="191">
        <v>25.16</v>
      </c>
      <c r="E17" s="191">
        <v>26.5</v>
      </c>
      <c r="F17" s="191">
        <f t="shared" si="2"/>
        <v>5.0000000000000711E-2</v>
      </c>
      <c r="G17" s="191">
        <f t="shared" si="4"/>
        <v>0.18903591682419929</v>
      </c>
      <c r="H17" s="189">
        <v>235.56</v>
      </c>
      <c r="I17" s="189">
        <v>240.74</v>
      </c>
      <c r="J17" s="189">
        <v>230.18</v>
      </c>
      <c r="K17" s="189">
        <f t="shared" si="3"/>
        <v>-5.3799999999999955</v>
      </c>
      <c r="L17" s="191">
        <f t="shared" si="5"/>
        <v>-2.2839191713363882</v>
      </c>
      <c r="M17" s="226"/>
    </row>
    <row r="18" spans="1:13" s="188" customFormat="1" ht="12.75" customHeight="1" x14ac:dyDescent="0.2">
      <c r="A18" s="228" t="s">
        <v>26</v>
      </c>
      <c r="B18" s="229"/>
      <c r="C18" s="192">
        <f>SUM(C6:C17)</f>
        <v>584.62000000000012</v>
      </c>
      <c r="D18" s="192">
        <f>SUM(D6:D17)</f>
        <v>568.51</v>
      </c>
      <c r="E18" s="192">
        <f>SUM(E6:E17)</f>
        <v>637.96</v>
      </c>
      <c r="F18" s="192">
        <f t="shared" si="2"/>
        <v>53.339999999999918</v>
      </c>
      <c r="G18" s="192">
        <f t="shared" si="4"/>
        <v>9.1238753378262647</v>
      </c>
      <c r="H18" s="192">
        <f>SUM(H6:H17)</f>
        <v>6687.5100000000011</v>
      </c>
      <c r="I18" s="192">
        <f>SUM(I6:I17)</f>
        <v>6761.0199999999995</v>
      </c>
      <c r="J18" s="192">
        <f>SUM(J6:J17)</f>
        <v>8418.81</v>
      </c>
      <c r="K18" s="192">
        <f t="shared" si="3"/>
        <v>1731.2999999999984</v>
      </c>
      <c r="L18" s="192">
        <f t="shared" si="5"/>
        <v>25.888559418976541</v>
      </c>
      <c r="M18" s="227"/>
    </row>
    <row r="19" spans="1:13" x14ac:dyDescent="0.2">
      <c r="A19" s="189">
        <v>13</v>
      </c>
      <c r="B19" s="190" t="s">
        <v>27</v>
      </c>
      <c r="C19" s="191">
        <v>6.19</v>
      </c>
      <c r="D19" s="191">
        <v>4.67</v>
      </c>
      <c r="E19" s="191">
        <v>10.63</v>
      </c>
      <c r="F19" s="191">
        <f t="shared" si="2"/>
        <v>4.4400000000000004</v>
      </c>
      <c r="G19" s="191">
        <f t="shared" si="4"/>
        <v>71.72859450726979</v>
      </c>
      <c r="H19" s="189">
        <v>126.49</v>
      </c>
      <c r="I19" s="189">
        <v>131.61000000000001</v>
      </c>
      <c r="J19" s="189">
        <v>103.54</v>
      </c>
      <c r="K19" s="189">
        <f t="shared" si="3"/>
        <v>-22.949999999999989</v>
      </c>
      <c r="L19" s="191">
        <f t="shared" si="5"/>
        <v>-18.143726776820294</v>
      </c>
      <c r="M19" s="226"/>
    </row>
    <row r="20" spans="1:13" x14ac:dyDescent="0.2">
      <c r="A20" s="189">
        <v>14</v>
      </c>
      <c r="B20" s="190" t="s">
        <v>28</v>
      </c>
      <c r="C20" s="191">
        <v>0</v>
      </c>
      <c r="D20" s="191">
        <v>0</v>
      </c>
      <c r="E20" s="191">
        <v>0</v>
      </c>
      <c r="F20" s="191">
        <f t="shared" si="2"/>
        <v>0</v>
      </c>
      <c r="G20" s="209">
        <f t="shared" si="2"/>
        <v>0</v>
      </c>
      <c r="H20" s="189">
        <v>296.05</v>
      </c>
      <c r="I20" s="189">
        <v>326.16000000000003</v>
      </c>
      <c r="J20" s="189">
        <v>388.13</v>
      </c>
      <c r="K20" s="189">
        <f t="shared" si="3"/>
        <v>92.079999999999984</v>
      </c>
      <c r="L20" s="191">
        <f t="shared" si="5"/>
        <v>31.102854247593303</v>
      </c>
      <c r="M20" s="226"/>
    </row>
    <row r="21" spans="1:13" x14ac:dyDescent="0.2">
      <c r="A21" s="189">
        <v>15</v>
      </c>
      <c r="B21" s="190" t="s">
        <v>29</v>
      </c>
      <c r="C21" s="191">
        <v>0</v>
      </c>
      <c r="D21" s="191">
        <v>0</v>
      </c>
      <c r="E21" s="191">
        <v>0</v>
      </c>
      <c r="F21" s="191">
        <f t="shared" si="2"/>
        <v>0</v>
      </c>
      <c r="G21" s="209">
        <f t="shared" si="2"/>
        <v>0</v>
      </c>
      <c r="H21" s="189">
        <v>1</v>
      </c>
      <c r="I21" s="189">
        <v>0.95</v>
      </c>
      <c r="J21" s="189">
        <v>0.92</v>
      </c>
      <c r="K21" s="189">
        <f t="shared" si="3"/>
        <v>-7.999999999999996E-2</v>
      </c>
      <c r="L21" s="191">
        <f t="shared" si="5"/>
        <v>-7.9999999999999964</v>
      </c>
      <c r="M21" s="226"/>
    </row>
    <row r="22" spans="1:13" x14ac:dyDescent="0.2">
      <c r="A22" s="189">
        <v>16</v>
      </c>
      <c r="B22" s="190" t="s">
        <v>30</v>
      </c>
      <c r="C22" s="191">
        <v>0.08</v>
      </c>
      <c r="D22" s="191">
        <v>0.18</v>
      </c>
      <c r="E22" s="191">
        <v>0.09</v>
      </c>
      <c r="F22" s="191">
        <f t="shared" si="2"/>
        <v>9.999999999999995E-3</v>
      </c>
      <c r="G22" s="191">
        <f t="shared" si="4"/>
        <v>12.499999999999993</v>
      </c>
      <c r="H22" s="189">
        <v>39.61</v>
      </c>
      <c r="I22" s="189">
        <v>32.92</v>
      </c>
      <c r="J22" s="189">
        <v>45.51</v>
      </c>
      <c r="K22" s="189">
        <f t="shared" si="3"/>
        <v>5.8999999999999986</v>
      </c>
      <c r="L22" s="191">
        <f t="shared" si="5"/>
        <v>14.895228477657154</v>
      </c>
      <c r="M22" s="226"/>
    </row>
    <row r="23" spans="1:13" x14ac:dyDescent="0.2">
      <c r="A23" s="189">
        <v>17</v>
      </c>
      <c r="B23" s="190" t="s">
        <v>31</v>
      </c>
      <c r="C23" s="191">
        <v>0.05</v>
      </c>
      <c r="D23" s="191">
        <v>0.08</v>
      </c>
      <c r="E23" s="191">
        <v>0.03</v>
      </c>
      <c r="F23" s="191">
        <f t="shared" si="2"/>
        <v>-2.0000000000000004E-2</v>
      </c>
      <c r="G23" s="191">
        <f t="shared" si="4"/>
        <v>-40.000000000000007</v>
      </c>
      <c r="H23" s="189">
        <v>7.89</v>
      </c>
      <c r="I23" s="189">
        <v>9.66</v>
      </c>
      <c r="J23" s="189">
        <v>7.7</v>
      </c>
      <c r="K23" s="189">
        <f t="shared" si="3"/>
        <v>-0.1899999999999995</v>
      </c>
      <c r="L23" s="191">
        <f t="shared" si="5"/>
        <v>-2.4081115335868124</v>
      </c>
      <c r="M23" s="226"/>
    </row>
    <row r="24" spans="1:13" x14ac:dyDescent="0.2">
      <c r="A24" s="189">
        <v>18</v>
      </c>
      <c r="B24" s="190" t="s">
        <v>32</v>
      </c>
      <c r="C24" s="191">
        <v>2.23</v>
      </c>
      <c r="D24" s="191">
        <v>2.65</v>
      </c>
      <c r="E24" s="191">
        <v>1.99</v>
      </c>
      <c r="F24" s="191">
        <f t="shared" si="2"/>
        <v>-0.24</v>
      </c>
      <c r="G24" s="191">
        <f t="shared" si="4"/>
        <v>-10.762331838565022</v>
      </c>
      <c r="H24" s="189">
        <v>1188.19</v>
      </c>
      <c r="I24" s="189">
        <v>1258.49</v>
      </c>
      <c r="J24" s="189">
        <v>1668.04</v>
      </c>
      <c r="K24" s="189">
        <f t="shared" si="3"/>
        <v>479.84999999999991</v>
      </c>
      <c r="L24" s="191">
        <f t="shared" si="5"/>
        <v>40.384955268096846</v>
      </c>
      <c r="M24" s="226"/>
    </row>
    <row r="25" spans="1:13" x14ac:dyDescent="0.2">
      <c r="A25" s="189">
        <v>19</v>
      </c>
      <c r="B25" s="190" t="s">
        <v>33</v>
      </c>
      <c r="C25" s="191">
        <v>6.27</v>
      </c>
      <c r="D25" s="191">
        <v>6.17</v>
      </c>
      <c r="E25" s="191">
        <v>5.97</v>
      </c>
      <c r="F25" s="191">
        <f t="shared" si="2"/>
        <v>-0.29999999999999982</v>
      </c>
      <c r="G25" s="191">
        <f t="shared" si="4"/>
        <v>-4.7846889952153084</v>
      </c>
      <c r="H25" s="189">
        <v>271.04000000000002</v>
      </c>
      <c r="I25" s="189">
        <v>307.86</v>
      </c>
      <c r="J25" s="189">
        <v>263.25</v>
      </c>
      <c r="K25" s="189">
        <f t="shared" si="3"/>
        <v>-7.7900000000000205</v>
      </c>
      <c r="L25" s="191">
        <f t="shared" si="5"/>
        <v>-2.8741145218418018</v>
      </c>
      <c r="M25" s="226"/>
    </row>
    <row r="26" spans="1:13" x14ac:dyDescent="0.2">
      <c r="A26" s="189">
        <v>20</v>
      </c>
      <c r="B26" s="190" t="s">
        <v>34</v>
      </c>
      <c r="C26" s="191">
        <v>62.14</v>
      </c>
      <c r="D26" s="191">
        <v>63.5</v>
      </c>
      <c r="E26" s="191">
        <v>78.010000000000005</v>
      </c>
      <c r="F26" s="191">
        <f t="shared" si="2"/>
        <v>15.870000000000005</v>
      </c>
      <c r="G26" s="191">
        <f t="shared" si="4"/>
        <v>25.539105246218224</v>
      </c>
      <c r="H26" s="189">
        <v>401.34</v>
      </c>
      <c r="I26" s="189">
        <v>426.33</v>
      </c>
      <c r="J26" s="189">
        <v>642.99</v>
      </c>
      <c r="K26" s="189">
        <f t="shared" si="3"/>
        <v>241.65000000000003</v>
      </c>
      <c r="L26" s="191">
        <f t="shared" si="5"/>
        <v>60.21079384063389</v>
      </c>
      <c r="M26" s="226"/>
    </row>
    <row r="27" spans="1:13" x14ac:dyDescent="0.2">
      <c r="A27" s="189">
        <v>21</v>
      </c>
      <c r="B27" s="190" t="s">
        <v>35</v>
      </c>
      <c r="C27" s="191">
        <v>0</v>
      </c>
      <c r="D27" s="191">
        <v>0</v>
      </c>
      <c r="E27" s="191">
        <v>0</v>
      </c>
      <c r="F27" s="191">
        <f t="shared" si="2"/>
        <v>0</v>
      </c>
      <c r="G27" s="209">
        <f t="shared" si="2"/>
        <v>0</v>
      </c>
      <c r="H27" s="189">
        <v>69.8</v>
      </c>
      <c r="I27" s="189">
        <v>76.88</v>
      </c>
      <c r="J27" s="189">
        <v>68.319999999999993</v>
      </c>
      <c r="K27" s="189">
        <f t="shared" si="3"/>
        <v>-1.480000000000004</v>
      </c>
      <c r="L27" s="191">
        <f t="shared" si="5"/>
        <v>-2.1203438395415533</v>
      </c>
      <c r="M27" s="226"/>
    </row>
    <row r="28" spans="1:13" x14ac:dyDescent="0.2">
      <c r="A28" s="189">
        <v>22</v>
      </c>
      <c r="B28" s="190" t="s">
        <v>36</v>
      </c>
      <c r="C28" s="191">
        <v>0</v>
      </c>
      <c r="D28" s="191">
        <v>0</v>
      </c>
      <c r="E28" s="191">
        <v>0</v>
      </c>
      <c r="F28" s="191">
        <f t="shared" si="2"/>
        <v>0</v>
      </c>
      <c r="G28" s="209">
        <f t="shared" si="2"/>
        <v>0</v>
      </c>
      <c r="H28" s="189">
        <v>0</v>
      </c>
      <c r="I28" s="189">
        <v>0</v>
      </c>
      <c r="J28" s="189">
        <v>0</v>
      </c>
      <c r="K28" s="189">
        <f t="shared" si="3"/>
        <v>0</v>
      </c>
      <c r="L28" s="191" t="str">
        <f t="shared" si="5"/>
        <v/>
      </c>
      <c r="M28" s="226"/>
    </row>
    <row r="29" spans="1:13" x14ac:dyDescent="0.2">
      <c r="A29" s="189">
        <v>23</v>
      </c>
      <c r="B29" s="190" t="s">
        <v>37</v>
      </c>
      <c r="C29" s="191">
        <v>0.14000000000000001</v>
      </c>
      <c r="D29" s="191">
        <v>0.18</v>
      </c>
      <c r="E29" s="191">
        <v>0.14000000000000001</v>
      </c>
      <c r="F29" s="191">
        <f t="shared" si="2"/>
        <v>0</v>
      </c>
      <c r="G29" s="191">
        <f t="shared" si="4"/>
        <v>0</v>
      </c>
      <c r="H29" s="189">
        <v>2.8</v>
      </c>
      <c r="I29" s="189">
        <v>3.34</v>
      </c>
      <c r="J29" s="189">
        <v>2.54</v>
      </c>
      <c r="K29" s="189">
        <f t="shared" si="3"/>
        <v>-0.25999999999999979</v>
      </c>
      <c r="L29" s="191">
        <f t="shared" si="5"/>
        <v>-9.2857142857142794</v>
      </c>
      <c r="M29" s="226"/>
    </row>
    <row r="30" spans="1:13" x14ac:dyDescent="0.2">
      <c r="A30" s="189">
        <v>24</v>
      </c>
      <c r="B30" s="190" t="s">
        <v>38</v>
      </c>
      <c r="C30" s="191">
        <v>0.22</v>
      </c>
      <c r="D30" s="191">
        <v>0.24</v>
      </c>
      <c r="E30" s="191">
        <v>0.21</v>
      </c>
      <c r="F30" s="191">
        <f t="shared" si="2"/>
        <v>-1.0000000000000009E-2</v>
      </c>
      <c r="G30" s="191">
        <f t="shared" si="4"/>
        <v>-4.5454545454545494</v>
      </c>
      <c r="H30" s="189">
        <v>8.15</v>
      </c>
      <c r="I30" s="189">
        <v>9.0399999999999991</v>
      </c>
      <c r="J30" s="189">
        <v>7.97</v>
      </c>
      <c r="K30" s="189">
        <f t="shared" si="3"/>
        <v>-0.1800000000000006</v>
      </c>
      <c r="L30" s="191">
        <f t="shared" si="5"/>
        <v>-2.208588957055222</v>
      </c>
      <c r="M30" s="226"/>
    </row>
    <row r="31" spans="1:13" x14ac:dyDescent="0.2">
      <c r="A31" s="189">
        <v>25</v>
      </c>
      <c r="B31" s="190" t="s">
        <v>39</v>
      </c>
      <c r="C31" s="191">
        <v>0</v>
      </c>
      <c r="D31" s="191">
        <v>0</v>
      </c>
      <c r="E31" s="191">
        <v>0</v>
      </c>
      <c r="F31" s="191">
        <f t="shared" si="2"/>
        <v>0</v>
      </c>
      <c r="G31" s="209">
        <f t="shared" si="2"/>
        <v>0</v>
      </c>
      <c r="H31" s="189">
        <v>0.43</v>
      </c>
      <c r="I31" s="189">
        <v>0.51</v>
      </c>
      <c r="J31" s="189">
        <v>0.51</v>
      </c>
      <c r="K31" s="189">
        <f t="shared" si="3"/>
        <v>8.0000000000000016E-2</v>
      </c>
      <c r="L31" s="191">
        <f t="shared" si="5"/>
        <v>18.604651162790699</v>
      </c>
      <c r="M31" s="226"/>
    </row>
    <row r="32" spans="1:13" x14ac:dyDescent="0.2">
      <c r="A32" s="189">
        <v>26</v>
      </c>
      <c r="B32" s="190" t="s">
        <v>40</v>
      </c>
      <c r="C32" s="191">
        <v>0</v>
      </c>
      <c r="D32" s="191">
        <v>0</v>
      </c>
      <c r="E32" s="191">
        <v>0</v>
      </c>
      <c r="F32" s="191">
        <f t="shared" si="2"/>
        <v>0</v>
      </c>
      <c r="G32" s="209">
        <f t="shared" si="2"/>
        <v>0</v>
      </c>
      <c r="H32" s="189">
        <v>10.75</v>
      </c>
      <c r="I32" s="189">
        <v>11.9</v>
      </c>
      <c r="J32" s="189">
        <v>10.34</v>
      </c>
      <c r="K32" s="189">
        <f t="shared" si="3"/>
        <v>-0.41000000000000014</v>
      </c>
      <c r="L32" s="191">
        <f t="shared" si="5"/>
        <v>-3.8139534883720945</v>
      </c>
      <c r="M32" s="226"/>
    </row>
    <row r="33" spans="1:13" x14ac:dyDescent="0.2">
      <c r="A33" s="189">
        <v>27</v>
      </c>
      <c r="B33" s="190" t="s">
        <v>41</v>
      </c>
      <c r="C33" s="191">
        <v>0</v>
      </c>
      <c r="D33" s="191">
        <v>0</v>
      </c>
      <c r="E33" s="191">
        <v>0</v>
      </c>
      <c r="F33" s="191">
        <f t="shared" si="2"/>
        <v>0</v>
      </c>
      <c r="G33" s="209">
        <f t="shared" si="2"/>
        <v>0</v>
      </c>
      <c r="H33" s="189">
        <v>0</v>
      </c>
      <c r="I33" s="189">
        <v>1.02</v>
      </c>
      <c r="J33" s="189">
        <v>0</v>
      </c>
      <c r="K33" s="189">
        <f t="shared" si="3"/>
        <v>0</v>
      </c>
      <c r="L33" s="191" t="str">
        <f t="shared" si="5"/>
        <v/>
      </c>
      <c r="M33" s="226"/>
    </row>
    <row r="34" spans="1:13" x14ac:dyDescent="0.2">
      <c r="A34" s="189">
        <v>28</v>
      </c>
      <c r="B34" s="190" t="s">
        <v>42</v>
      </c>
      <c r="C34" s="191">
        <v>0</v>
      </c>
      <c r="D34" s="191">
        <v>0</v>
      </c>
      <c r="E34" s="191">
        <v>0</v>
      </c>
      <c r="F34" s="191">
        <f t="shared" si="2"/>
        <v>0</v>
      </c>
      <c r="G34" s="209">
        <f t="shared" si="2"/>
        <v>0</v>
      </c>
      <c r="H34" s="189">
        <v>4.72</v>
      </c>
      <c r="I34" s="189">
        <v>3.2</v>
      </c>
      <c r="J34" s="189">
        <v>5.22</v>
      </c>
      <c r="K34" s="189">
        <f t="shared" si="3"/>
        <v>0.5</v>
      </c>
      <c r="L34" s="191">
        <f t="shared" si="5"/>
        <v>10.593220338983052</v>
      </c>
      <c r="M34" s="226"/>
    </row>
    <row r="35" spans="1:13" x14ac:dyDescent="0.2">
      <c r="A35" s="189">
        <v>29</v>
      </c>
      <c r="B35" s="190" t="s">
        <v>43</v>
      </c>
      <c r="C35" s="191">
        <v>0</v>
      </c>
      <c r="D35" s="191">
        <v>0</v>
      </c>
      <c r="E35" s="191">
        <v>0</v>
      </c>
      <c r="F35" s="191">
        <f t="shared" si="2"/>
        <v>0</v>
      </c>
      <c r="G35" s="209">
        <f t="shared" si="2"/>
        <v>0</v>
      </c>
      <c r="H35" s="189">
        <v>0.39</v>
      </c>
      <c r="I35" s="189">
        <v>0.49</v>
      </c>
      <c r="J35" s="189">
        <v>0.39</v>
      </c>
      <c r="K35" s="189">
        <f t="shared" si="3"/>
        <v>0</v>
      </c>
      <c r="L35" s="191">
        <f t="shared" si="5"/>
        <v>0</v>
      </c>
      <c r="M35" s="226"/>
    </row>
    <row r="36" spans="1:13" x14ac:dyDescent="0.2">
      <c r="A36" s="189">
        <v>30</v>
      </c>
      <c r="B36" s="190" t="s">
        <v>44</v>
      </c>
      <c r="C36" s="191">
        <v>0</v>
      </c>
      <c r="D36" s="191">
        <v>0</v>
      </c>
      <c r="E36" s="191">
        <v>0</v>
      </c>
      <c r="F36" s="191">
        <f t="shared" si="2"/>
        <v>0</v>
      </c>
      <c r="G36" s="209">
        <f t="shared" si="2"/>
        <v>0</v>
      </c>
      <c r="H36" s="189">
        <v>3.87</v>
      </c>
      <c r="I36" s="189">
        <v>4.1100000000000003</v>
      </c>
      <c r="J36" s="189">
        <v>3.59</v>
      </c>
      <c r="K36" s="189">
        <f t="shared" si="3"/>
        <v>-0.28000000000000025</v>
      </c>
      <c r="L36" s="191">
        <f t="shared" si="5"/>
        <v>-7.2351421188630551</v>
      </c>
      <c r="M36" s="226"/>
    </row>
    <row r="37" spans="1:13" x14ac:dyDescent="0.2">
      <c r="A37" s="189">
        <v>31</v>
      </c>
      <c r="B37" s="190" t="s">
        <v>45</v>
      </c>
      <c r="C37" s="191">
        <v>7.0000000000000007E-2</v>
      </c>
      <c r="D37" s="191">
        <v>0</v>
      </c>
      <c r="E37" s="191">
        <v>7.0000000000000007E-2</v>
      </c>
      <c r="F37" s="191">
        <f t="shared" si="2"/>
        <v>0</v>
      </c>
      <c r="G37" s="209">
        <f t="shared" si="2"/>
        <v>0</v>
      </c>
      <c r="H37" s="189">
        <v>15.72</v>
      </c>
      <c r="I37" s="189">
        <v>19.97</v>
      </c>
      <c r="J37" s="189">
        <v>15.16</v>
      </c>
      <c r="K37" s="189">
        <f t="shared" si="3"/>
        <v>-0.5600000000000005</v>
      </c>
      <c r="L37" s="191">
        <f t="shared" si="5"/>
        <v>-3.5623409669211221</v>
      </c>
      <c r="M37" s="226"/>
    </row>
    <row r="38" spans="1:13" s="188" customFormat="1" x14ac:dyDescent="0.2">
      <c r="A38" s="228" t="s">
        <v>46</v>
      </c>
      <c r="B38" s="229"/>
      <c r="C38" s="192">
        <f>SUM(C19:C37)</f>
        <v>77.39</v>
      </c>
      <c r="D38" s="192">
        <f>SUM(D19:D37)</f>
        <v>77.67</v>
      </c>
      <c r="E38" s="192">
        <f>SUM(E19:E37)</f>
        <v>97.139999999999986</v>
      </c>
      <c r="F38" s="192">
        <f t="shared" ref="F38:G58" si="6">(E38-C38)</f>
        <v>19.749999999999986</v>
      </c>
      <c r="G38" s="192">
        <f t="shared" si="4"/>
        <v>25.52009303527586</v>
      </c>
      <c r="H38" s="192">
        <f>SUM(H19:H37)</f>
        <v>2448.2399999999998</v>
      </c>
      <c r="I38" s="192">
        <f>SUM(I19:I37)</f>
        <v>2624.44</v>
      </c>
      <c r="J38" s="192">
        <f>SUM(J19:J37)</f>
        <v>3234.12</v>
      </c>
      <c r="K38" s="192">
        <f t="shared" ref="K38:L58" si="7">(J38-H38)</f>
        <v>785.88000000000011</v>
      </c>
      <c r="L38" s="192">
        <f t="shared" si="5"/>
        <v>32.099794137829626</v>
      </c>
      <c r="M38" s="227"/>
    </row>
    <row r="39" spans="1:13" x14ac:dyDescent="0.2">
      <c r="A39" s="189">
        <v>32</v>
      </c>
      <c r="B39" s="190" t="s">
        <v>47</v>
      </c>
      <c r="C39" s="191">
        <v>0.24</v>
      </c>
      <c r="D39" s="191">
        <v>0.28999999999999998</v>
      </c>
      <c r="E39" s="191">
        <v>0.24</v>
      </c>
      <c r="F39" s="191">
        <f t="shared" si="6"/>
        <v>0</v>
      </c>
      <c r="G39" s="191">
        <f t="shared" si="4"/>
        <v>0</v>
      </c>
      <c r="H39" s="189">
        <v>223.55</v>
      </c>
      <c r="I39" s="189">
        <v>245.29</v>
      </c>
      <c r="J39" s="189">
        <v>217.35</v>
      </c>
      <c r="K39" s="189">
        <f t="shared" si="7"/>
        <v>-6.2000000000000171</v>
      </c>
      <c r="L39" s="191">
        <f t="shared" si="5"/>
        <v>-2.7734287631402443</v>
      </c>
      <c r="M39" s="226"/>
    </row>
    <row r="40" spans="1:13" s="188" customFormat="1" x14ac:dyDescent="0.2">
      <c r="A40" s="228" t="s">
        <v>48</v>
      </c>
      <c r="B40" s="229"/>
      <c r="C40" s="192">
        <f>SUM(C39:C39)</f>
        <v>0.24</v>
      </c>
      <c r="D40" s="192">
        <f>SUM(D39:D39)</f>
        <v>0.28999999999999998</v>
      </c>
      <c r="E40" s="192">
        <f>SUM(E39:E39)</f>
        <v>0.24</v>
      </c>
      <c r="F40" s="192">
        <f t="shared" si="6"/>
        <v>0</v>
      </c>
      <c r="G40" s="192">
        <f t="shared" si="4"/>
        <v>0</v>
      </c>
      <c r="H40" s="192">
        <f>SUM(H39:H39)</f>
        <v>223.55</v>
      </c>
      <c r="I40" s="192">
        <f>SUM(I39:I39)</f>
        <v>245.29</v>
      </c>
      <c r="J40" s="192">
        <f>SUM(J39:J39)</f>
        <v>217.35</v>
      </c>
      <c r="K40" s="192">
        <f t="shared" si="7"/>
        <v>-6.2000000000000171</v>
      </c>
      <c r="L40" s="192">
        <f t="shared" si="5"/>
        <v>-2.7734287631402443</v>
      </c>
      <c r="M40" s="227"/>
    </row>
    <row r="41" spans="1:13" x14ac:dyDescent="0.2">
      <c r="A41" s="189">
        <v>33</v>
      </c>
      <c r="B41" s="190" t="s">
        <v>49</v>
      </c>
      <c r="C41" s="191">
        <v>7.5</v>
      </c>
      <c r="D41" s="191">
        <v>6.89</v>
      </c>
      <c r="E41" s="191">
        <v>7.04</v>
      </c>
      <c r="F41" s="191">
        <f t="shared" si="6"/>
        <v>-0.45999999999999996</v>
      </c>
      <c r="G41" s="191">
        <f t="shared" si="4"/>
        <v>-6.1333333333333329</v>
      </c>
      <c r="H41" s="189">
        <v>1173.3399999999999</v>
      </c>
      <c r="I41" s="189">
        <v>1055.6199999999999</v>
      </c>
      <c r="J41" s="189">
        <v>1580.32</v>
      </c>
      <c r="K41" s="189">
        <f t="shared" si="7"/>
        <v>406.98</v>
      </c>
      <c r="L41" s="191">
        <f t="shared" si="5"/>
        <v>34.685598377281949</v>
      </c>
      <c r="M41" s="226"/>
    </row>
    <row r="42" spans="1:13" s="188" customFormat="1" x14ac:dyDescent="0.2">
      <c r="A42" s="228" t="s">
        <v>50</v>
      </c>
      <c r="B42" s="229"/>
      <c r="C42" s="192">
        <f>SUM(C41:C41)</f>
        <v>7.5</v>
      </c>
      <c r="D42" s="192">
        <f>SUM(D41:D41)</f>
        <v>6.89</v>
      </c>
      <c r="E42" s="192">
        <f>SUM(E41:E41)</f>
        <v>7.04</v>
      </c>
      <c r="F42" s="192">
        <f t="shared" si="6"/>
        <v>-0.45999999999999996</v>
      </c>
      <c r="G42" s="192">
        <f t="shared" si="4"/>
        <v>-6.1333333333333329</v>
      </c>
      <c r="H42" s="192">
        <f>SUM(H41:H41)</f>
        <v>1173.3399999999999</v>
      </c>
      <c r="I42" s="192">
        <f>SUM(I41:I41)</f>
        <v>1055.6199999999999</v>
      </c>
      <c r="J42" s="192">
        <f>SUM(J41:J41)</f>
        <v>1580.32</v>
      </c>
      <c r="K42" s="192">
        <f t="shared" si="7"/>
        <v>406.98</v>
      </c>
      <c r="L42" s="192">
        <f t="shared" si="5"/>
        <v>34.685598377281949</v>
      </c>
      <c r="M42" s="227"/>
    </row>
    <row r="43" spans="1:13" x14ac:dyDescent="0.2">
      <c r="A43" s="189">
        <v>34</v>
      </c>
      <c r="B43" s="190" t="s">
        <v>51</v>
      </c>
      <c r="C43" s="191">
        <v>0</v>
      </c>
      <c r="D43" s="191">
        <v>0</v>
      </c>
      <c r="E43" s="191">
        <v>0</v>
      </c>
      <c r="F43" s="191">
        <f t="shared" si="6"/>
        <v>0</v>
      </c>
      <c r="G43" s="209">
        <f t="shared" si="6"/>
        <v>0</v>
      </c>
      <c r="H43" s="189">
        <v>38.71</v>
      </c>
      <c r="I43" s="189">
        <v>34.770000000000003</v>
      </c>
      <c r="J43" s="189">
        <v>48.92</v>
      </c>
      <c r="K43" s="189">
        <f t="shared" si="7"/>
        <v>10.210000000000001</v>
      </c>
      <c r="L43" s="191">
        <f t="shared" si="5"/>
        <v>26.375613536553864</v>
      </c>
      <c r="M43" s="226"/>
    </row>
    <row r="44" spans="1:13" x14ac:dyDescent="0.2">
      <c r="A44" s="189">
        <v>35</v>
      </c>
      <c r="B44" s="190" t="s">
        <v>52</v>
      </c>
      <c r="C44" s="191">
        <v>0</v>
      </c>
      <c r="D44" s="191">
        <v>0</v>
      </c>
      <c r="E44" s="191">
        <v>0</v>
      </c>
      <c r="F44" s="191">
        <f t="shared" si="6"/>
        <v>0</v>
      </c>
      <c r="G44" s="209">
        <f t="shared" si="6"/>
        <v>0</v>
      </c>
      <c r="H44" s="189">
        <v>0.89</v>
      </c>
      <c r="I44" s="189">
        <v>1.9</v>
      </c>
      <c r="J44" s="189">
        <v>0.82</v>
      </c>
      <c r="K44" s="189">
        <f t="shared" si="7"/>
        <v>-7.0000000000000062E-2</v>
      </c>
      <c r="L44" s="191">
        <f t="shared" si="5"/>
        <v>-7.8651685393258495</v>
      </c>
      <c r="M44" s="226"/>
    </row>
    <row r="45" spans="1:13" x14ac:dyDescent="0.2">
      <c r="A45" s="189">
        <v>36</v>
      </c>
      <c r="B45" s="190" t="s">
        <v>53</v>
      </c>
      <c r="C45" s="191">
        <v>0.45</v>
      </c>
      <c r="D45" s="191">
        <v>0.96</v>
      </c>
      <c r="E45" s="191">
        <v>0.33</v>
      </c>
      <c r="F45" s="191">
        <f t="shared" si="6"/>
        <v>-0.12</v>
      </c>
      <c r="G45" s="191">
        <f t="shared" si="4"/>
        <v>-26.666666666666668</v>
      </c>
      <c r="H45" s="189">
        <v>17.66</v>
      </c>
      <c r="I45" s="189">
        <v>5.56</v>
      </c>
      <c r="J45" s="189">
        <v>19.649999999999999</v>
      </c>
      <c r="K45" s="189">
        <f t="shared" si="7"/>
        <v>1.9899999999999984</v>
      </c>
      <c r="L45" s="191">
        <f t="shared" si="5"/>
        <v>11.268403171007918</v>
      </c>
      <c r="M45" s="226"/>
    </row>
    <row r="46" spans="1:13" x14ac:dyDescent="0.2">
      <c r="A46" s="189">
        <v>37</v>
      </c>
      <c r="B46" s="190" t="s">
        <v>54</v>
      </c>
      <c r="C46" s="191">
        <v>0</v>
      </c>
      <c r="D46" s="191">
        <v>0</v>
      </c>
      <c r="E46" s="191">
        <v>0</v>
      </c>
      <c r="F46" s="191">
        <f t="shared" si="6"/>
        <v>0</v>
      </c>
      <c r="G46" s="209">
        <f t="shared" si="6"/>
        <v>0</v>
      </c>
      <c r="H46" s="189">
        <v>87.69</v>
      </c>
      <c r="I46" s="189">
        <v>79.930000000000007</v>
      </c>
      <c r="J46" s="189">
        <v>127.25</v>
      </c>
      <c r="K46" s="189">
        <f t="shared" si="7"/>
        <v>39.56</v>
      </c>
      <c r="L46" s="191">
        <f t="shared" si="5"/>
        <v>45.113467898278031</v>
      </c>
      <c r="M46" s="226"/>
    </row>
    <row r="47" spans="1:13" x14ac:dyDescent="0.2">
      <c r="A47" s="189">
        <v>38</v>
      </c>
      <c r="B47" s="190" t="s">
        <v>55</v>
      </c>
      <c r="C47" s="191">
        <v>0</v>
      </c>
      <c r="D47" s="191">
        <v>0</v>
      </c>
      <c r="E47" s="191">
        <v>0</v>
      </c>
      <c r="F47" s="191">
        <f t="shared" si="6"/>
        <v>0</v>
      </c>
      <c r="G47" s="209">
        <f t="shared" si="6"/>
        <v>0</v>
      </c>
      <c r="H47" s="189">
        <v>3.35</v>
      </c>
      <c r="I47" s="189">
        <v>3.15</v>
      </c>
      <c r="J47" s="189">
        <v>0.19</v>
      </c>
      <c r="K47" s="189">
        <f t="shared" si="7"/>
        <v>-3.16</v>
      </c>
      <c r="L47" s="191">
        <f t="shared" si="5"/>
        <v>-94.328358208955223</v>
      </c>
      <c r="M47" s="226"/>
    </row>
    <row r="48" spans="1:13" x14ac:dyDescent="0.2">
      <c r="A48" s="189">
        <v>39</v>
      </c>
      <c r="B48" s="190" t="s">
        <v>56</v>
      </c>
      <c r="C48" s="191">
        <v>0</v>
      </c>
      <c r="D48" s="191">
        <v>0</v>
      </c>
      <c r="E48" s="191">
        <v>0</v>
      </c>
      <c r="F48" s="191">
        <f t="shared" si="6"/>
        <v>0</v>
      </c>
      <c r="G48" s="209">
        <f t="shared" si="6"/>
        <v>0</v>
      </c>
      <c r="H48" s="189">
        <v>46.76</v>
      </c>
      <c r="I48" s="189">
        <v>46.65</v>
      </c>
      <c r="J48" s="189">
        <v>41.15</v>
      </c>
      <c r="K48" s="189">
        <f t="shared" si="7"/>
        <v>-5.6099999999999994</v>
      </c>
      <c r="L48" s="191">
        <f t="shared" si="5"/>
        <v>-11.99743370402053</v>
      </c>
      <c r="M48" s="226"/>
    </row>
    <row r="49" spans="1:13" x14ac:dyDescent="0.2">
      <c r="A49" s="189">
        <v>40</v>
      </c>
      <c r="B49" s="190" t="s">
        <v>57</v>
      </c>
      <c r="C49" s="191">
        <v>0</v>
      </c>
      <c r="D49" s="191">
        <v>0</v>
      </c>
      <c r="E49" s="191">
        <v>0</v>
      </c>
      <c r="F49" s="191">
        <f t="shared" si="6"/>
        <v>0</v>
      </c>
      <c r="G49" s="209">
        <f t="shared" si="6"/>
        <v>0</v>
      </c>
      <c r="H49" s="189">
        <v>4.57</v>
      </c>
      <c r="I49" s="189">
        <v>4.95</v>
      </c>
      <c r="J49" s="189">
        <v>3.41</v>
      </c>
      <c r="K49" s="189">
        <f t="shared" si="7"/>
        <v>-1.1600000000000001</v>
      </c>
      <c r="L49" s="191">
        <f t="shared" si="5"/>
        <v>-25.38293216630197</v>
      </c>
      <c r="M49" s="226"/>
    </row>
    <row r="50" spans="1:13" s="188" customFormat="1" x14ac:dyDescent="0.2">
      <c r="A50" s="228" t="s">
        <v>58</v>
      </c>
      <c r="B50" s="229"/>
      <c r="C50" s="192">
        <f>SUM(C43:C49)</f>
        <v>0.45</v>
      </c>
      <c r="D50" s="192">
        <f>SUM(D43:D49)</f>
        <v>0.96</v>
      </c>
      <c r="E50" s="192">
        <f>SUM(E43:E49)</f>
        <v>0.33</v>
      </c>
      <c r="F50" s="192">
        <f t="shared" si="6"/>
        <v>-0.12</v>
      </c>
      <c r="G50" s="192">
        <f t="shared" si="4"/>
        <v>-26.666666666666668</v>
      </c>
      <c r="H50" s="192">
        <f>SUM(H43:H49)</f>
        <v>199.62999999999997</v>
      </c>
      <c r="I50" s="192">
        <f>SUM(I43:I49)</f>
        <v>176.91</v>
      </c>
      <c r="J50" s="192">
        <f>SUM(J43:J49)</f>
        <v>241.39</v>
      </c>
      <c r="K50" s="192">
        <f t="shared" si="7"/>
        <v>41.760000000000019</v>
      </c>
      <c r="L50" s="192">
        <f t="shared" si="5"/>
        <v>20.918699594249375</v>
      </c>
      <c r="M50" s="227"/>
    </row>
    <row r="51" spans="1:13" x14ac:dyDescent="0.2">
      <c r="A51" s="189">
        <v>41</v>
      </c>
      <c r="B51" s="190" t="s">
        <v>59</v>
      </c>
      <c r="C51" s="191">
        <v>0</v>
      </c>
      <c r="D51" s="191">
        <v>0</v>
      </c>
      <c r="E51" s="191">
        <v>0</v>
      </c>
      <c r="F51" s="191">
        <f t="shared" si="6"/>
        <v>0</v>
      </c>
      <c r="G51" s="209">
        <f t="shared" si="6"/>
        <v>0</v>
      </c>
      <c r="H51" s="189">
        <v>0</v>
      </c>
      <c r="I51" s="189">
        <v>0</v>
      </c>
      <c r="J51" s="189">
        <v>0</v>
      </c>
      <c r="K51" s="189">
        <f t="shared" si="7"/>
        <v>0</v>
      </c>
      <c r="L51" s="206">
        <f t="shared" si="7"/>
        <v>0</v>
      </c>
      <c r="M51" s="226"/>
    </row>
    <row r="52" spans="1:13" x14ac:dyDescent="0.2">
      <c r="A52" s="189">
        <v>42</v>
      </c>
      <c r="B52" s="190" t="s">
        <v>60</v>
      </c>
      <c r="C52" s="191">
        <v>0</v>
      </c>
      <c r="D52" s="191">
        <v>0</v>
      </c>
      <c r="E52" s="191">
        <v>0</v>
      </c>
      <c r="F52" s="191">
        <f t="shared" si="6"/>
        <v>0</v>
      </c>
      <c r="G52" s="209">
        <f t="shared" si="6"/>
        <v>0</v>
      </c>
      <c r="H52" s="189">
        <v>0</v>
      </c>
      <c r="I52" s="189">
        <v>0</v>
      </c>
      <c r="J52" s="189">
        <v>0</v>
      </c>
      <c r="K52" s="189">
        <f t="shared" si="7"/>
        <v>0</v>
      </c>
      <c r="L52" s="206">
        <f t="shared" si="7"/>
        <v>0</v>
      </c>
      <c r="M52" s="226"/>
    </row>
    <row r="53" spans="1:13" x14ac:dyDescent="0.2">
      <c r="A53" s="189">
        <v>43</v>
      </c>
      <c r="B53" s="190" t="s">
        <v>61</v>
      </c>
      <c r="C53" s="191">
        <v>0</v>
      </c>
      <c r="D53" s="191">
        <v>0</v>
      </c>
      <c r="E53" s="191">
        <v>0</v>
      </c>
      <c r="F53" s="191">
        <f t="shared" si="6"/>
        <v>0</v>
      </c>
      <c r="G53" s="209">
        <f t="shared" si="6"/>
        <v>0</v>
      </c>
      <c r="H53" s="189">
        <v>0</v>
      </c>
      <c r="I53" s="189">
        <v>0</v>
      </c>
      <c r="J53" s="189">
        <v>0</v>
      </c>
      <c r="K53" s="189">
        <f t="shared" si="7"/>
        <v>0</v>
      </c>
      <c r="L53" s="206">
        <f t="shared" si="7"/>
        <v>0</v>
      </c>
    </row>
    <row r="54" spans="1:13" x14ac:dyDescent="0.2">
      <c r="A54" s="189">
        <v>44</v>
      </c>
      <c r="B54" s="190" t="s">
        <v>62</v>
      </c>
      <c r="C54" s="191">
        <v>0</v>
      </c>
      <c r="D54" s="191">
        <v>0</v>
      </c>
      <c r="E54" s="191">
        <v>0</v>
      </c>
      <c r="F54" s="191">
        <f t="shared" si="6"/>
        <v>0</v>
      </c>
      <c r="G54" s="209">
        <f t="shared" si="6"/>
        <v>0</v>
      </c>
      <c r="H54" s="189">
        <v>0</v>
      </c>
      <c r="I54" s="189">
        <v>0</v>
      </c>
      <c r="J54" s="189">
        <v>0</v>
      </c>
      <c r="K54" s="189">
        <f t="shared" si="7"/>
        <v>0</v>
      </c>
      <c r="L54" s="206">
        <f t="shared" si="7"/>
        <v>0</v>
      </c>
    </row>
    <row r="55" spans="1:13" x14ac:dyDescent="0.2">
      <c r="A55" s="189">
        <v>45</v>
      </c>
      <c r="B55" s="190" t="s">
        <v>63</v>
      </c>
      <c r="C55" s="191">
        <v>0</v>
      </c>
      <c r="D55" s="191">
        <v>0</v>
      </c>
      <c r="E55" s="191">
        <v>0</v>
      </c>
      <c r="F55" s="191">
        <f t="shared" si="6"/>
        <v>0</v>
      </c>
      <c r="G55" s="209">
        <f t="shared" si="6"/>
        <v>0</v>
      </c>
      <c r="H55" s="189">
        <v>0</v>
      </c>
      <c r="I55" s="189">
        <v>0</v>
      </c>
      <c r="J55" s="189">
        <v>0</v>
      </c>
      <c r="K55" s="189">
        <f t="shared" si="7"/>
        <v>0</v>
      </c>
      <c r="L55" s="206">
        <f t="shared" si="7"/>
        <v>0</v>
      </c>
    </row>
    <row r="56" spans="1:13" x14ac:dyDescent="0.2">
      <c r="A56" s="189">
        <v>46</v>
      </c>
      <c r="B56" s="190" t="s">
        <v>64</v>
      </c>
      <c r="C56" s="191">
        <v>0</v>
      </c>
      <c r="D56" s="191">
        <v>0</v>
      </c>
      <c r="E56" s="191">
        <v>0</v>
      </c>
      <c r="F56" s="191">
        <f t="shared" si="6"/>
        <v>0</v>
      </c>
      <c r="G56" s="209">
        <f t="shared" si="6"/>
        <v>0</v>
      </c>
      <c r="H56" s="189">
        <v>0</v>
      </c>
      <c r="I56" s="189">
        <v>0</v>
      </c>
      <c r="J56" s="189">
        <v>0</v>
      </c>
      <c r="K56" s="189">
        <f t="shared" si="7"/>
        <v>0</v>
      </c>
      <c r="L56" s="206">
        <f t="shared" si="7"/>
        <v>0</v>
      </c>
    </row>
    <row r="57" spans="1:13" s="188" customFormat="1" x14ac:dyDescent="0.2">
      <c r="A57" s="228" t="s">
        <v>65</v>
      </c>
      <c r="B57" s="229"/>
      <c r="C57" s="192">
        <f>SUM(C51:C56)</f>
        <v>0</v>
      </c>
      <c r="D57" s="192">
        <f>SUM(D51:D56)</f>
        <v>0</v>
      </c>
      <c r="E57" s="192">
        <f>SUM(E51:E56)</f>
        <v>0</v>
      </c>
      <c r="F57" s="192">
        <f t="shared" si="6"/>
        <v>0</v>
      </c>
      <c r="G57" s="210">
        <f t="shared" si="6"/>
        <v>0</v>
      </c>
      <c r="H57" s="192">
        <f>SUM(H51:H56)</f>
        <v>0</v>
      </c>
      <c r="I57" s="192">
        <f>SUM(I51:I56)</f>
        <v>0</v>
      </c>
      <c r="J57" s="192">
        <f>SUM(J51:J56)</f>
        <v>0</v>
      </c>
      <c r="K57" s="192">
        <f t="shared" si="7"/>
        <v>0</v>
      </c>
      <c r="L57" s="210">
        <f t="shared" si="7"/>
        <v>0</v>
      </c>
    </row>
    <row r="58" spans="1:13" s="188" customFormat="1" x14ac:dyDescent="0.2">
      <c r="A58" s="228" t="s">
        <v>66</v>
      </c>
      <c r="B58" s="229"/>
      <c r="C58" s="192">
        <f>SUM(C18+C38+C40+C42+C50+C57)</f>
        <v>670.20000000000016</v>
      </c>
      <c r="D58" s="192">
        <f>SUM(D18+D38+D40+D42+D50+D57)</f>
        <v>654.31999999999994</v>
      </c>
      <c r="E58" s="192">
        <f>SUM(E18+E38+E40+E42+E50+E57)</f>
        <v>742.71</v>
      </c>
      <c r="F58" s="192">
        <f t="shared" si="6"/>
        <v>72.509999999999877</v>
      </c>
      <c r="G58" s="192">
        <f t="shared" si="4"/>
        <v>10.819158460161125</v>
      </c>
      <c r="H58" s="192">
        <f>SUM(H18+H38+H40+H42+H50+H57)</f>
        <v>10732.269999999999</v>
      </c>
      <c r="I58" s="192">
        <f>SUM(I18+I38+I40+I42+I50+I57)</f>
        <v>10863.279999999999</v>
      </c>
      <c r="J58" s="192">
        <f>SUM(J18+J38+J40+J42+J50+J57)</f>
        <v>13691.99</v>
      </c>
      <c r="K58" s="192">
        <f t="shared" si="7"/>
        <v>2959.7200000000012</v>
      </c>
      <c r="L58" s="192">
        <f t="shared" si="5"/>
        <v>27.577763138646361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6"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  <mergeCell ref="C2:G2"/>
    <mergeCell ref="I2:K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E10" sqref="E10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12" customWidth="1"/>
    <col min="4" max="5" width="22.7109375" style="12" customWidth="1"/>
    <col min="6" max="6" width="5.140625" style="12" customWidth="1"/>
    <col min="7" max="193" width="9.140625" style="12" customWidth="1"/>
    <col min="194" max="16384" width="9.140625" style="12"/>
  </cols>
  <sheetData>
    <row r="1" spans="1:6" s="45" customFormat="1" ht="14.85" customHeight="1" x14ac:dyDescent="0.25">
      <c r="A1" s="45" t="s">
        <v>107</v>
      </c>
      <c r="C1" s="45" t="s">
        <v>108</v>
      </c>
    </row>
    <row r="2" spans="1:6" s="25" customFormat="1" ht="27" customHeight="1" x14ac:dyDescent="0.25">
      <c r="A2" s="14"/>
      <c r="B2" s="245"/>
      <c r="C2" s="245" t="s">
        <v>69</v>
      </c>
      <c r="D2" s="245"/>
      <c r="E2" s="70" t="s">
        <v>109</v>
      </c>
      <c r="F2" s="223" t="s">
        <v>110</v>
      </c>
    </row>
    <row r="3" spans="1:6" s="28" customFormat="1" ht="12.6" customHeight="1" x14ac:dyDescent="0.2">
      <c r="A3" s="233" t="s">
        <v>4</v>
      </c>
      <c r="B3" s="233" t="s">
        <v>5</v>
      </c>
      <c r="C3" s="71" t="s">
        <v>111</v>
      </c>
      <c r="D3" s="65" t="s">
        <v>112</v>
      </c>
      <c r="E3" s="65" t="s">
        <v>113</v>
      </c>
      <c r="F3" s="223"/>
    </row>
    <row r="4" spans="1:6" s="28" customFormat="1" ht="12.6" customHeight="1" x14ac:dyDescent="0.2">
      <c r="A4" s="233"/>
      <c r="B4" s="233"/>
      <c r="C4" s="64" t="s">
        <v>11</v>
      </c>
      <c r="D4" s="64" t="s">
        <v>11</v>
      </c>
      <c r="E4" s="64" t="s">
        <v>11</v>
      </c>
      <c r="F4" s="223"/>
    </row>
    <row r="5" spans="1:6" x14ac:dyDescent="0.2">
      <c r="F5" s="226"/>
    </row>
    <row r="6" spans="1:6" x14ac:dyDescent="0.2">
      <c r="A6" s="201">
        <v>1</v>
      </c>
      <c r="B6" s="202" t="s">
        <v>14</v>
      </c>
      <c r="C6" s="203">
        <v>1189.8699999999999</v>
      </c>
      <c r="D6" s="203">
        <v>1575.93</v>
      </c>
      <c r="E6" s="203">
        <f t="shared" ref="E6:E17" si="0">(C6+D6)</f>
        <v>2765.8</v>
      </c>
      <c r="F6" s="226"/>
    </row>
    <row r="7" spans="1:6" x14ac:dyDescent="0.2">
      <c r="A7" s="201">
        <v>2</v>
      </c>
      <c r="B7" s="202" t="s">
        <v>15</v>
      </c>
      <c r="C7" s="203">
        <v>322.48</v>
      </c>
      <c r="D7" s="203">
        <v>697.11</v>
      </c>
      <c r="E7" s="203">
        <f t="shared" si="0"/>
        <v>1019.59</v>
      </c>
      <c r="F7" s="226"/>
    </row>
    <row r="8" spans="1:6" x14ac:dyDescent="0.2">
      <c r="A8" s="201">
        <v>3</v>
      </c>
      <c r="B8" s="202" t="s">
        <v>16</v>
      </c>
      <c r="C8" s="203">
        <v>141.9</v>
      </c>
      <c r="D8" s="203">
        <v>265.61</v>
      </c>
      <c r="E8" s="203">
        <f t="shared" si="0"/>
        <v>407.51</v>
      </c>
      <c r="F8" s="226"/>
    </row>
    <row r="9" spans="1:6" x14ac:dyDescent="0.2">
      <c r="A9" s="201">
        <v>4</v>
      </c>
      <c r="B9" s="202" t="s">
        <v>17</v>
      </c>
      <c r="C9" s="203">
        <v>335.47</v>
      </c>
      <c r="D9" s="203">
        <v>254.82</v>
      </c>
      <c r="E9" s="203">
        <f t="shared" si="0"/>
        <v>590.29</v>
      </c>
      <c r="F9" s="226"/>
    </row>
    <row r="10" spans="1:6" x14ac:dyDescent="0.2">
      <c r="A10" s="201">
        <v>5</v>
      </c>
      <c r="B10" s="202" t="s">
        <v>18</v>
      </c>
      <c r="C10" s="203">
        <v>613.23</v>
      </c>
      <c r="D10" s="203">
        <v>65.69</v>
      </c>
      <c r="E10" s="203">
        <f t="shared" si="0"/>
        <v>678.92000000000007</v>
      </c>
      <c r="F10" s="226"/>
    </row>
    <row r="11" spans="1:6" x14ac:dyDescent="0.2">
      <c r="A11" s="201">
        <v>6</v>
      </c>
      <c r="B11" s="202" t="s">
        <v>19</v>
      </c>
      <c r="C11" s="203">
        <v>353.65</v>
      </c>
      <c r="D11" s="203">
        <v>1080.67</v>
      </c>
      <c r="E11" s="203">
        <f t="shared" si="0"/>
        <v>1434.3200000000002</v>
      </c>
      <c r="F11" s="226"/>
    </row>
    <row r="12" spans="1:6" x14ac:dyDescent="0.2">
      <c r="A12" s="201">
        <v>7</v>
      </c>
      <c r="B12" s="202" t="s">
        <v>20</v>
      </c>
      <c r="C12" s="203">
        <v>48.87</v>
      </c>
      <c r="D12" s="203">
        <v>146.83000000000001</v>
      </c>
      <c r="E12" s="203">
        <f t="shared" si="0"/>
        <v>195.70000000000002</v>
      </c>
      <c r="F12" s="226"/>
    </row>
    <row r="13" spans="1:6" x14ac:dyDescent="0.2">
      <c r="A13" s="201">
        <v>8</v>
      </c>
      <c r="B13" s="202" t="s">
        <v>21</v>
      </c>
      <c r="C13" s="203">
        <v>6.15</v>
      </c>
      <c r="D13" s="203">
        <v>61.64</v>
      </c>
      <c r="E13" s="203">
        <f t="shared" si="0"/>
        <v>67.790000000000006</v>
      </c>
      <c r="F13" s="226"/>
    </row>
    <row r="14" spans="1:6" x14ac:dyDescent="0.2">
      <c r="A14" s="201">
        <v>9</v>
      </c>
      <c r="B14" s="202" t="s">
        <v>22</v>
      </c>
      <c r="C14" s="203">
        <v>505.35</v>
      </c>
      <c r="D14" s="203">
        <v>1139.52</v>
      </c>
      <c r="E14" s="203">
        <f t="shared" si="0"/>
        <v>1644.87</v>
      </c>
      <c r="F14" s="226"/>
    </row>
    <row r="15" spans="1:6" x14ac:dyDescent="0.2">
      <c r="A15" s="201">
        <v>10</v>
      </c>
      <c r="B15" s="202" t="s">
        <v>23</v>
      </c>
      <c r="C15" s="203">
        <v>1117.72</v>
      </c>
      <c r="D15" s="203">
        <v>1832.18</v>
      </c>
      <c r="E15" s="203">
        <f t="shared" si="0"/>
        <v>2949.9</v>
      </c>
      <c r="F15" s="226"/>
    </row>
    <row r="16" spans="1:6" x14ac:dyDescent="0.2">
      <c r="A16" s="201">
        <v>11</v>
      </c>
      <c r="B16" s="202" t="s">
        <v>24</v>
      </c>
      <c r="C16" s="203">
        <v>58.6</v>
      </c>
      <c r="D16" s="203">
        <v>214.15</v>
      </c>
      <c r="E16" s="203">
        <f t="shared" si="0"/>
        <v>272.75</v>
      </c>
      <c r="F16" s="226"/>
    </row>
    <row r="17" spans="1:6" x14ac:dyDescent="0.2">
      <c r="A17" s="201">
        <v>12</v>
      </c>
      <c r="B17" s="202" t="s">
        <v>25</v>
      </c>
      <c r="C17" s="203">
        <v>381.69</v>
      </c>
      <c r="D17" s="203">
        <v>406.17</v>
      </c>
      <c r="E17" s="203">
        <f t="shared" si="0"/>
        <v>787.86</v>
      </c>
      <c r="F17" s="226"/>
    </row>
    <row r="18" spans="1:6" s="200" customFormat="1" x14ac:dyDescent="0.2">
      <c r="A18" s="228" t="s">
        <v>26</v>
      </c>
      <c r="B18" s="229"/>
      <c r="C18" s="204">
        <f>SUM(C6:C17)</f>
        <v>5074.9799999999996</v>
      </c>
      <c r="D18" s="204">
        <f>SUM(D6:D17)</f>
        <v>7740.32</v>
      </c>
      <c r="E18" s="204">
        <f>SUM(E6:E17)</f>
        <v>12815.300000000001</v>
      </c>
      <c r="F18" s="227"/>
    </row>
    <row r="19" spans="1:6" x14ac:dyDescent="0.2">
      <c r="A19" s="201">
        <v>13</v>
      </c>
      <c r="B19" s="202" t="s">
        <v>27</v>
      </c>
      <c r="C19" s="203">
        <v>815.71</v>
      </c>
      <c r="D19" s="203">
        <v>1115.69</v>
      </c>
      <c r="E19" s="203">
        <f t="shared" ref="E19:E37" si="1">(C19+D19)</f>
        <v>1931.4</v>
      </c>
      <c r="F19" s="226"/>
    </row>
    <row r="20" spans="1:6" x14ac:dyDescent="0.2">
      <c r="A20" s="201">
        <v>14</v>
      </c>
      <c r="B20" s="202" t="s">
        <v>28</v>
      </c>
      <c r="C20" s="203">
        <v>8.86</v>
      </c>
      <c r="D20" s="203">
        <v>140.25</v>
      </c>
      <c r="E20" s="203">
        <f t="shared" si="1"/>
        <v>149.11000000000001</v>
      </c>
      <c r="F20" s="226"/>
    </row>
    <row r="21" spans="1:6" x14ac:dyDescent="0.2">
      <c r="A21" s="201">
        <v>15</v>
      </c>
      <c r="B21" s="202" t="s">
        <v>29</v>
      </c>
      <c r="C21" s="203">
        <v>4.54</v>
      </c>
      <c r="D21" s="203">
        <v>0.26</v>
      </c>
      <c r="E21" s="203">
        <f t="shared" si="1"/>
        <v>4.8</v>
      </c>
      <c r="F21" s="226"/>
    </row>
    <row r="22" spans="1:6" x14ac:dyDescent="0.2">
      <c r="A22" s="201">
        <v>16</v>
      </c>
      <c r="B22" s="202" t="s">
        <v>30</v>
      </c>
      <c r="C22" s="203">
        <v>76.84</v>
      </c>
      <c r="D22" s="203">
        <v>92.1</v>
      </c>
      <c r="E22" s="203">
        <f t="shared" si="1"/>
        <v>168.94</v>
      </c>
      <c r="F22" s="226"/>
    </row>
    <row r="23" spans="1:6" x14ac:dyDescent="0.2">
      <c r="A23" s="201">
        <v>17</v>
      </c>
      <c r="B23" s="202" t="s">
        <v>31</v>
      </c>
      <c r="C23" s="203">
        <v>29.56</v>
      </c>
      <c r="D23" s="203">
        <v>101.72</v>
      </c>
      <c r="E23" s="203">
        <f t="shared" si="1"/>
        <v>131.28</v>
      </c>
      <c r="F23" s="226"/>
    </row>
    <row r="24" spans="1:6" x14ac:dyDescent="0.2">
      <c r="A24" s="201">
        <v>18</v>
      </c>
      <c r="B24" s="202" t="s">
        <v>32</v>
      </c>
      <c r="C24" s="203">
        <v>959.02</v>
      </c>
      <c r="D24" s="203">
        <v>2428.17</v>
      </c>
      <c r="E24" s="203">
        <f t="shared" si="1"/>
        <v>3387.19</v>
      </c>
      <c r="F24" s="226"/>
    </row>
    <row r="25" spans="1:6" x14ac:dyDescent="0.2">
      <c r="A25" s="201">
        <v>19</v>
      </c>
      <c r="B25" s="202" t="s">
        <v>33</v>
      </c>
      <c r="C25" s="203">
        <v>781.65</v>
      </c>
      <c r="D25" s="203">
        <v>700.89</v>
      </c>
      <c r="E25" s="203">
        <f t="shared" si="1"/>
        <v>1482.54</v>
      </c>
      <c r="F25" s="226"/>
    </row>
    <row r="26" spans="1:6" x14ac:dyDescent="0.2">
      <c r="A26" s="201">
        <v>20</v>
      </c>
      <c r="B26" s="202" t="s">
        <v>34</v>
      </c>
      <c r="C26" s="203">
        <v>512.67999999999995</v>
      </c>
      <c r="D26" s="203">
        <v>411.48</v>
      </c>
      <c r="E26" s="203">
        <f t="shared" si="1"/>
        <v>924.16</v>
      </c>
      <c r="F26" s="226"/>
    </row>
    <row r="27" spans="1:6" x14ac:dyDescent="0.2">
      <c r="A27" s="201">
        <v>21</v>
      </c>
      <c r="B27" s="202" t="s">
        <v>35</v>
      </c>
      <c r="C27" s="203">
        <v>339.88</v>
      </c>
      <c r="D27" s="203">
        <v>362.07</v>
      </c>
      <c r="E27" s="203">
        <f t="shared" si="1"/>
        <v>701.95</v>
      </c>
      <c r="F27" s="226"/>
    </row>
    <row r="28" spans="1:6" x14ac:dyDescent="0.2">
      <c r="A28" s="201">
        <v>22</v>
      </c>
      <c r="B28" s="202" t="s">
        <v>36</v>
      </c>
      <c r="C28" s="203">
        <v>161.94999999999999</v>
      </c>
      <c r="D28" s="203">
        <v>845.44</v>
      </c>
      <c r="E28" s="203">
        <f t="shared" si="1"/>
        <v>1007.3900000000001</v>
      </c>
      <c r="F28" s="226"/>
    </row>
    <row r="29" spans="1:6" x14ac:dyDescent="0.2">
      <c r="A29" s="201">
        <v>23</v>
      </c>
      <c r="B29" s="202" t="s">
        <v>37</v>
      </c>
      <c r="C29" s="203">
        <v>0</v>
      </c>
      <c r="D29" s="203">
        <v>0.12</v>
      </c>
      <c r="E29" s="203">
        <f t="shared" si="1"/>
        <v>0.12</v>
      </c>
      <c r="F29" s="226"/>
    </row>
    <row r="30" spans="1:6" x14ac:dyDescent="0.2">
      <c r="A30" s="201">
        <v>24</v>
      </c>
      <c r="B30" s="202" t="s">
        <v>38</v>
      </c>
      <c r="C30" s="203">
        <v>1.41</v>
      </c>
      <c r="D30" s="203">
        <v>37.659999999999997</v>
      </c>
      <c r="E30" s="203">
        <f t="shared" si="1"/>
        <v>39.069999999999993</v>
      </c>
      <c r="F30" s="226"/>
    </row>
    <row r="31" spans="1:6" x14ac:dyDescent="0.2">
      <c r="A31" s="201">
        <v>25</v>
      </c>
      <c r="B31" s="202" t="s">
        <v>39</v>
      </c>
      <c r="C31" s="203">
        <v>0</v>
      </c>
      <c r="D31" s="203">
        <v>0</v>
      </c>
      <c r="E31" s="203">
        <f t="shared" si="1"/>
        <v>0</v>
      </c>
      <c r="F31" s="226"/>
    </row>
    <row r="32" spans="1:6" x14ac:dyDescent="0.2">
      <c r="A32" s="201">
        <v>26</v>
      </c>
      <c r="B32" s="202" t="s">
        <v>40</v>
      </c>
      <c r="C32" s="203">
        <v>12.37</v>
      </c>
      <c r="D32" s="203">
        <v>626.9</v>
      </c>
      <c r="E32" s="203">
        <f t="shared" si="1"/>
        <v>639.27</v>
      </c>
      <c r="F32" s="226"/>
    </row>
    <row r="33" spans="1:6" x14ac:dyDescent="0.2">
      <c r="A33" s="201">
        <v>27</v>
      </c>
      <c r="B33" s="202" t="s">
        <v>41</v>
      </c>
      <c r="C33" s="203">
        <v>31.12</v>
      </c>
      <c r="D33" s="203">
        <v>5.32</v>
      </c>
      <c r="E33" s="203">
        <f t="shared" si="1"/>
        <v>36.44</v>
      </c>
      <c r="F33" s="226"/>
    </row>
    <row r="34" spans="1:6" x14ac:dyDescent="0.2">
      <c r="A34" s="201">
        <v>28</v>
      </c>
      <c r="B34" s="202" t="s">
        <v>42</v>
      </c>
      <c r="C34" s="203">
        <v>5.2</v>
      </c>
      <c r="D34" s="203">
        <v>447.46</v>
      </c>
      <c r="E34" s="203">
        <f t="shared" si="1"/>
        <v>452.65999999999997</v>
      </c>
      <c r="F34" s="226"/>
    </row>
    <row r="35" spans="1:6" x14ac:dyDescent="0.2">
      <c r="A35" s="201">
        <v>29</v>
      </c>
      <c r="B35" s="202" t="s">
        <v>43</v>
      </c>
      <c r="C35" s="203">
        <v>7.43</v>
      </c>
      <c r="D35" s="203">
        <v>0</v>
      </c>
      <c r="E35" s="203">
        <f t="shared" si="1"/>
        <v>7.43</v>
      </c>
      <c r="F35" s="226"/>
    </row>
    <row r="36" spans="1:6" x14ac:dyDescent="0.2">
      <c r="A36" s="201">
        <v>30</v>
      </c>
      <c r="B36" s="202" t="s">
        <v>44</v>
      </c>
      <c r="C36" s="203">
        <v>0</v>
      </c>
      <c r="D36" s="203">
        <v>0.3</v>
      </c>
      <c r="E36" s="203">
        <f t="shared" si="1"/>
        <v>0.3</v>
      </c>
      <c r="F36" s="226"/>
    </row>
    <row r="37" spans="1:6" x14ac:dyDescent="0.2">
      <c r="A37" s="201">
        <v>31</v>
      </c>
      <c r="B37" s="202" t="s">
        <v>45</v>
      </c>
      <c r="C37" s="203">
        <v>4</v>
      </c>
      <c r="D37" s="203">
        <v>62.09</v>
      </c>
      <c r="E37" s="203">
        <f t="shared" si="1"/>
        <v>66.09</v>
      </c>
      <c r="F37" s="226"/>
    </row>
    <row r="38" spans="1:6" s="200" customFormat="1" x14ac:dyDescent="0.2">
      <c r="A38" s="228" t="s">
        <v>46</v>
      </c>
      <c r="B38" s="229"/>
      <c r="C38" s="204">
        <f>SUM(C19:C37)</f>
        <v>3752.2199999999989</v>
      </c>
      <c r="D38" s="204">
        <f>SUM(D19:D37)</f>
        <v>7377.9199999999992</v>
      </c>
      <c r="E38" s="204">
        <f>SUM(E19:E37)</f>
        <v>11130.140000000001</v>
      </c>
      <c r="F38" s="227"/>
    </row>
    <row r="39" spans="1:6" x14ac:dyDescent="0.2">
      <c r="A39" s="201">
        <v>32</v>
      </c>
      <c r="B39" s="202" t="s">
        <v>47</v>
      </c>
      <c r="C39" s="203">
        <v>6952.72</v>
      </c>
      <c r="D39" s="203">
        <v>141.68</v>
      </c>
      <c r="E39" s="203">
        <f>(C39+D39)</f>
        <v>7094.4000000000005</v>
      </c>
      <c r="F39" s="226"/>
    </row>
    <row r="40" spans="1:6" s="200" customFormat="1" x14ac:dyDescent="0.2">
      <c r="A40" s="228" t="s">
        <v>48</v>
      </c>
      <c r="B40" s="229"/>
      <c r="C40" s="204">
        <f>SUM(C39:C39)</f>
        <v>6952.72</v>
      </c>
      <c r="D40" s="204">
        <f>SUM(D39:D39)</f>
        <v>141.68</v>
      </c>
      <c r="E40" s="204">
        <f>SUM(E39:E39)</f>
        <v>7094.4000000000005</v>
      </c>
      <c r="F40" s="227"/>
    </row>
    <row r="41" spans="1:6" x14ac:dyDescent="0.2">
      <c r="A41" s="201">
        <v>33</v>
      </c>
      <c r="B41" s="202" t="s">
        <v>49</v>
      </c>
      <c r="C41" s="203">
        <v>2748.12</v>
      </c>
      <c r="D41" s="203">
        <v>492.73</v>
      </c>
      <c r="E41" s="203">
        <f>(C41+D41)</f>
        <v>3240.85</v>
      </c>
      <c r="F41" s="226"/>
    </row>
    <row r="42" spans="1:6" s="200" customFormat="1" x14ac:dyDescent="0.2">
      <c r="A42" s="228" t="s">
        <v>50</v>
      </c>
      <c r="B42" s="229"/>
      <c r="C42" s="204">
        <f>SUM(C41:C41)</f>
        <v>2748.12</v>
      </c>
      <c r="D42" s="204">
        <f>SUM(D41:D41)</f>
        <v>492.73</v>
      </c>
      <c r="E42" s="204">
        <f>SUM(E41:E41)</f>
        <v>3240.85</v>
      </c>
      <c r="F42" s="227"/>
    </row>
    <row r="43" spans="1:6" x14ac:dyDescent="0.2">
      <c r="A43" s="201">
        <v>34</v>
      </c>
      <c r="B43" s="202" t="s">
        <v>51</v>
      </c>
      <c r="C43" s="203">
        <v>0</v>
      </c>
      <c r="D43" s="203">
        <v>536.54</v>
      </c>
      <c r="E43" s="203">
        <f t="shared" ref="E43:E49" si="2">(C43+D43)</f>
        <v>536.54</v>
      </c>
      <c r="F43" s="226"/>
    </row>
    <row r="44" spans="1:6" x14ac:dyDescent="0.2">
      <c r="A44" s="201">
        <v>35</v>
      </c>
      <c r="B44" s="202" t="s">
        <v>52</v>
      </c>
      <c r="C44" s="203">
        <v>0</v>
      </c>
      <c r="D44" s="203">
        <v>31.34</v>
      </c>
      <c r="E44" s="203">
        <f t="shared" si="2"/>
        <v>31.34</v>
      </c>
      <c r="F44" s="226"/>
    </row>
    <row r="45" spans="1:6" x14ac:dyDescent="0.2">
      <c r="A45" s="201">
        <v>36</v>
      </c>
      <c r="B45" s="202" t="s">
        <v>53</v>
      </c>
      <c r="C45" s="203">
        <v>1.63</v>
      </c>
      <c r="D45" s="203">
        <v>209.23</v>
      </c>
      <c r="E45" s="203">
        <f t="shared" si="2"/>
        <v>210.85999999999999</v>
      </c>
      <c r="F45" s="226"/>
    </row>
    <row r="46" spans="1:6" x14ac:dyDescent="0.2">
      <c r="A46" s="201">
        <v>37</v>
      </c>
      <c r="B46" s="202" t="s">
        <v>54</v>
      </c>
      <c r="C46" s="203">
        <v>0</v>
      </c>
      <c r="D46" s="203">
        <v>136.02000000000001</v>
      </c>
      <c r="E46" s="203">
        <f t="shared" si="2"/>
        <v>136.02000000000001</v>
      </c>
      <c r="F46" s="226"/>
    </row>
    <row r="47" spans="1:6" x14ac:dyDescent="0.2">
      <c r="A47" s="201">
        <v>38</v>
      </c>
      <c r="B47" s="202" t="s">
        <v>55</v>
      </c>
      <c r="C47" s="203">
        <v>0</v>
      </c>
      <c r="D47" s="203">
        <v>81.55</v>
      </c>
      <c r="E47" s="203">
        <f t="shared" si="2"/>
        <v>81.55</v>
      </c>
      <c r="F47" s="226"/>
    </row>
    <row r="48" spans="1:6" x14ac:dyDescent="0.2">
      <c r="A48" s="201">
        <v>39</v>
      </c>
      <c r="B48" s="202" t="s">
        <v>56</v>
      </c>
      <c r="C48" s="203">
        <v>0</v>
      </c>
      <c r="D48" s="203">
        <v>5.9</v>
      </c>
      <c r="E48" s="203">
        <f t="shared" si="2"/>
        <v>5.9</v>
      </c>
      <c r="F48" s="226"/>
    </row>
    <row r="49" spans="1:6" x14ac:dyDescent="0.2">
      <c r="A49" s="201">
        <v>40</v>
      </c>
      <c r="B49" s="202" t="s">
        <v>57</v>
      </c>
      <c r="C49" s="203">
        <v>0</v>
      </c>
      <c r="D49" s="203">
        <v>29.23</v>
      </c>
      <c r="E49" s="203">
        <f t="shared" si="2"/>
        <v>29.23</v>
      </c>
      <c r="F49" s="226"/>
    </row>
    <row r="50" spans="1:6" s="200" customFormat="1" x14ac:dyDescent="0.2">
      <c r="A50" s="228" t="s">
        <v>58</v>
      </c>
      <c r="B50" s="229"/>
      <c r="C50" s="204">
        <f>SUM(C43:C49)</f>
        <v>1.63</v>
      </c>
      <c r="D50" s="204">
        <f>SUM(D43:D49)</f>
        <v>1029.81</v>
      </c>
      <c r="E50" s="204">
        <f>SUM(E43:E49)</f>
        <v>1031.4399999999998</v>
      </c>
      <c r="F50" s="227"/>
    </row>
    <row r="51" spans="1:6" x14ac:dyDescent="0.2">
      <c r="A51" s="201">
        <v>41</v>
      </c>
      <c r="B51" s="202" t="s">
        <v>59</v>
      </c>
      <c r="C51" s="203">
        <v>0</v>
      </c>
      <c r="D51" s="203">
        <v>0</v>
      </c>
      <c r="E51" s="203">
        <f t="shared" ref="E51:E56" si="3">(C51+D51)</f>
        <v>0</v>
      </c>
      <c r="F51" s="226"/>
    </row>
    <row r="52" spans="1:6" x14ac:dyDescent="0.2">
      <c r="A52" s="201">
        <v>42</v>
      </c>
      <c r="B52" s="202" t="s">
        <v>60</v>
      </c>
      <c r="C52" s="203">
        <v>0</v>
      </c>
      <c r="D52" s="203">
        <v>0</v>
      </c>
      <c r="E52" s="203">
        <f t="shared" si="3"/>
        <v>0</v>
      </c>
      <c r="F52" s="226"/>
    </row>
    <row r="53" spans="1:6" x14ac:dyDescent="0.2">
      <c r="A53" s="201">
        <v>43</v>
      </c>
      <c r="B53" s="202" t="s">
        <v>61</v>
      </c>
      <c r="C53" s="203">
        <v>0</v>
      </c>
      <c r="D53" s="203">
        <v>0</v>
      </c>
      <c r="E53" s="203">
        <f t="shared" si="3"/>
        <v>0</v>
      </c>
    </row>
    <row r="54" spans="1:6" x14ac:dyDescent="0.2">
      <c r="A54" s="201">
        <v>44</v>
      </c>
      <c r="B54" s="202" t="s">
        <v>62</v>
      </c>
      <c r="C54" s="203">
        <v>0</v>
      </c>
      <c r="D54" s="203">
        <v>0</v>
      </c>
      <c r="E54" s="203">
        <f t="shared" si="3"/>
        <v>0</v>
      </c>
    </row>
    <row r="55" spans="1:6" x14ac:dyDescent="0.2">
      <c r="A55" s="201">
        <v>45</v>
      </c>
      <c r="B55" s="202" t="s">
        <v>63</v>
      </c>
      <c r="C55" s="203">
        <v>0</v>
      </c>
      <c r="D55" s="203">
        <v>0</v>
      </c>
      <c r="E55" s="203">
        <f t="shared" si="3"/>
        <v>0</v>
      </c>
    </row>
    <row r="56" spans="1:6" x14ac:dyDescent="0.2">
      <c r="A56" s="201">
        <v>46</v>
      </c>
      <c r="B56" s="202" t="s">
        <v>64</v>
      </c>
      <c r="C56" s="203">
        <v>0</v>
      </c>
      <c r="D56" s="203">
        <v>0</v>
      </c>
      <c r="E56" s="203">
        <f t="shared" si="3"/>
        <v>0</v>
      </c>
    </row>
    <row r="57" spans="1:6" s="200" customFormat="1" x14ac:dyDescent="0.2">
      <c r="A57" s="228" t="s">
        <v>65</v>
      </c>
      <c r="B57" s="229"/>
      <c r="C57" s="204">
        <f>SUM(C51:C56)</f>
        <v>0</v>
      </c>
      <c r="D57" s="204">
        <f>SUM(D51:D56)</f>
        <v>0</v>
      </c>
      <c r="E57" s="204">
        <f>SUM(E51:E56)</f>
        <v>0</v>
      </c>
    </row>
    <row r="58" spans="1:6" s="200" customFormat="1" x14ac:dyDescent="0.2">
      <c r="A58" s="228" t="s">
        <v>66</v>
      </c>
      <c r="B58" s="229"/>
      <c r="C58" s="204">
        <f>SUM(C18+C38+C40+C42+C50+C57)</f>
        <v>18529.669999999998</v>
      </c>
      <c r="D58" s="204">
        <f>SUM(D18+D38+D40+D42+D50+D57)</f>
        <v>16782.46</v>
      </c>
      <c r="E58" s="204">
        <f>SUM(E18+E38+E40+E42+E50+E57)</f>
        <v>35312.130000000005</v>
      </c>
    </row>
  </sheetData>
  <mergeCells count="11">
    <mergeCell ref="A57:B57"/>
    <mergeCell ref="A58:B58"/>
    <mergeCell ref="B2:D2"/>
    <mergeCell ref="A3:A4"/>
    <mergeCell ref="B3:B4"/>
    <mergeCell ref="F2:F52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16" workbookViewId="0">
      <selection activeCell="I42" sqref="I42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285" customWidth="1"/>
    <col min="4" max="4" width="9" style="285" customWidth="1"/>
    <col min="5" max="5" width="8.85546875" style="285" customWidth="1"/>
    <col min="6" max="6" width="11" style="12" bestFit="1" customWidth="1"/>
    <col min="7" max="7" width="8.7109375" style="33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3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45" t="s">
        <v>114</v>
      </c>
      <c r="C1" s="283" t="s">
        <v>115</v>
      </c>
      <c r="D1" s="284"/>
      <c r="E1" s="28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283" t="s">
        <v>69</v>
      </c>
      <c r="D2" s="283"/>
      <c r="E2" s="283"/>
      <c r="F2" s="45"/>
      <c r="G2" s="45"/>
      <c r="H2" s="45"/>
      <c r="I2" s="219" t="s">
        <v>3</v>
      </c>
      <c r="J2" s="219"/>
      <c r="K2" s="219"/>
    </row>
    <row r="3" spans="1:12" s="28" customFormat="1" ht="12" customHeight="1" x14ac:dyDescent="0.2">
      <c r="A3" s="233" t="s">
        <v>4</v>
      </c>
      <c r="B3" s="233" t="s">
        <v>5</v>
      </c>
      <c r="C3" s="240" t="s">
        <v>6</v>
      </c>
      <c r="D3" s="240"/>
      <c r="E3" s="240"/>
      <c r="F3" s="240"/>
      <c r="G3" s="240"/>
      <c r="H3" s="240" t="s">
        <v>116</v>
      </c>
      <c r="I3" s="240"/>
      <c r="J3" s="240"/>
      <c r="K3" s="240"/>
      <c r="L3" s="223" t="s">
        <v>117</v>
      </c>
    </row>
    <row r="4" spans="1:12" s="28" customFormat="1" ht="38.25" x14ac:dyDescent="0.2">
      <c r="A4" s="233"/>
      <c r="B4" s="233"/>
      <c r="C4" s="264" t="s">
        <v>9</v>
      </c>
      <c r="D4" s="264" t="s">
        <v>10</v>
      </c>
      <c r="E4" s="264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50" t="str">
        <f>F4</f>
        <v>GROWTH DURING THE YEAR 2025-26</v>
      </c>
      <c r="L4" s="223"/>
    </row>
    <row r="5" spans="1:12" s="28" customFormat="1" x14ac:dyDescent="0.2">
      <c r="A5" s="50"/>
      <c r="B5" s="50"/>
      <c r="C5" s="266" t="str">
        <f>RIGHT(C4,7)</f>
        <v xml:space="preserve"> MAR 25</v>
      </c>
      <c r="D5" s="266" t="str">
        <f t="shared" ref="D5:E5" si="0">RIGHT(D4,7)</f>
        <v>JUNE 24</v>
      </c>
      <c r="E5" s="266" t="str">
        <f t="shared" si="0"/>
        <v>JUNE 25</v>
      </c>
      <c r="F5" s="38" t="s">
        <v>12</v>
      </c>
      <c r="G5" s="38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38" t="s">
        <v>12</v>
      </c>
      <c r="L5" s="223"/>
    </row>
    <row r="6" spans="1:12" x14ac:dyDescent="0.2">
      <c r="A6" s="142">
        <v>1</v>
      </c>
      <c r="B6" s="143" t="s">
        <v>14</v>
      </c>
      <c r="C6" s="271">
        <v>1101</v>
      </c>
      <c r="D6" s="271">
        <v>1011.9399999999999</v>
      </c>
      <c r="E6" s="271">
        <v>1074.8699999999999</v>
      </c>
      <c r="F6" s="144">
        <f t="shared" ref="F6:F37" si="2">(E6-C6)</f>
        <v>-26.130000000000109</v>
      </c>
      <c r="G6" s="146">
        <f>IF(C6=0,"",(E6-C6)/C6*100)</f>
        <v>-2.3732970027248057</v>
      </c>
      <c r="H6" s="144">
        <f>(C6/t1a!H6)*100</f>
        <v>6.5865985154129998</v>
      </c>
      <c r="I6" s="144">
        <f>(D6/t1a!I6)*100</f>
        <v>6.8657396916204512</v>
      </c>
      <c r="J6" s="144">
        <f>(E6/t1a!J6)*100</f>
        <v>6.2486592824741392</v>
      </c>
      <c r="K6" s="144">
        <f t="shared" ref="K6:K37" si="3">(J6-H6)</f>
        <v>-0.33793923293886063</v>
      </c>
      <c r="L6" s="226"/>
    </row>
    <row r="7" spans="1:12" x14ac:dyDescent="0.2">
      <c r="A7" s="142">
        <v>2</v>
      </c>
      <c r="B7" s="143" t="s">
        <v>15</v>
      </c>
      <c r="C7" s="271">
        <v>385.88000000000005</v>
      </c>
      <c r="D7" s="271">
        <v>382.92</v>
      </c>
      <c r="E7" s="271">
        <v>516.06999999999994</v>
      </c>
      <c r="F7" s="144">
        <f t="shared" si="2"/>
        <v>130.18999999999988</v>
      </c>
      <c r="G7" s="146">
        <f t="shared" ref="G7:G60" si="4">IF(C7=0,"",(E7-C7)/C7*100)</f>
        <v>33.73846791748727</v>
      </c>
      <c r="H7" s="144">
        <f>(C7/t1a!H7)*100</f>
        <v>5.0231645103299787</v>
      </c>
      <c r="I7" s="144">
        <f>(D7/t1a!I7)*100</f>
        <v>5.8878793516751671</v>
      </c>
      <c r="J7" s="144">
        <f>(E7/t1a!J7)*100</f>
        <v>7.2616265244181282</v>
      </c>
      <c r="K7" s="144">
        <f t="shared" si="3"/>
        <v>2.2384620140881495</v>
      </c>
      <c r="L7" s="226"/>
    </row>
    <row r="8" spans="1:12" x14ac:dyDescent="0.2">
      <c r="A8" s="142">
        <v>3</v>
      </c>
      <c r="B8" s="143" t="s">
        <v>16</v>
      </c>
      <c r="C8" s="271">
        <v>152.81</v>
      </c>
      <c r="D8" s="271">
        <v>215.57000000000002</v>
      </c>
      <c r="E8" s="271">
        <v>252.82000000000002</v>
      </c>
      <c r="F8" s="144">
        <f t="shared" si="2"/>
        <v>100.01000000000002</v>
      </c>
      <c r="G8" s="146">
        <f t="shared" si="4"/>
        <v>65.447287481185796</v>
      </c>
      <c r="H8" s="144">
        <f>(C8/t1a!H8)*100</f>
        <v>6.1034645279311093</v>
      </c>
      <c r="I8" s="144">
        <f>(D8/t1a!I8)*100</f>
        <v>8.807727036866039</v>
      </c>
      <c r="J8" s="144">
        <f>(E8/t1a!J8)*100</f>
        <v>9.9303984414278546</v>
      </c>
      <c r="K8" s="144">
        <f t="shared" si="3"/>
        <v>3.8269339134967453</v>
      </c>
      <c r="L8" s="226"/>
    </row>
    <row r="9" spans="1:12" x14ac:dyDescent="0.2">
      <c r="A9" s="142">
        <v>4</v>
      </c>
      <c r="B9" s="143" t="s">
        <v>17</v>
      </c>
      <c r="C9" s="271">
        <v>488.47</v>
      </c>
      <c r="D9" s="271">
        <v>456.94000000000005</v>
      </c>
      <c r="E9" s="271">
        <v>465.12</v>
      </c>
      <c r="F9" s="144">
        <f t="shared" si="2"/>
        <v>-23.350000000000023</v>
      </c>
      <c r="G9" s="146">
        <f t="shared" si="4"/>
        <v>-4.7802321534587637</v>
      </c>
      <c r="H9" s="144">
        <f>(C9/t1a!H9)*100</f>
        <v>9.0975462122270336</v>
      </c>
      <c r="I9" s="144">
        <f>(D9/t1a!I9)*100</f>
        <v>8.3120048750761732</v>
      </c>
      <c r="J9" s="144">
        <f>(E9/t1a!J9)*100</f>
        <v>9.6529167116328107</v>
      </c>
      <c r="K9" s="144">
        <f t="shared" si="3"/>
        <v>0.5553704994057771</v>
      </c>
      <c r="L9" s="226"/>
    </row>
    <row r="10" spans="1:12" x14ac:dyDescent="0.2">
      <c r="A10" s="142">
        <v>5</v>
      </c>
      <c r="B10" s="143" t="s">
        <v>18</v>
      </c>
      <c r="C10" s="271">
        <v>345.82</v>
      </c>
      <c r="D10" s="271">
        <v>360.44000000000005</v>
      </c>
      <c r="E10" s="271">
        <v>355.63000000000005</v>
      </c>
      <c r="F10" s="144">
        <f t="shared" si="2"/>
        <v>9.8100000000000591</v>
      </c>
      <c r="G10" s="146">
        <f t="shared" si="4"/>
        <v>2.8367358741542015</v>
      </c>
      <c r="H10" s="144">
        <f>(C10/t1a!H10)*100</f>
        <v>6.7424975043673561</v>
      </c>
      <c r="I10" s="144">
        <f>(D10/t1a!I10)*100</f>
        <v>6.3316844205851774</v>
      </c>
      <c r="J10" s="144">
        <f>(E10/t1a!J10)*100</f>
        <v>6.7860679808952815</v>
      </c>
      <c r="K10" s="144">
        <f t="shared" si="3"/>
        <v>4.357047652792545E-2</v>
      </c>
      <c r="L10" s="226"/>
    </row>
    <row r="11" spans="1:12" x14ac:dyDescent="0.2">
      <c r="A11" s="142">
        <v>6</v>
      </c>
      <c r="B11" s="143" t="s">
        <v>19</v>
      </c>
      <c r="C11" s="271">
        <v>105.35</v>
      </c>
      <c r="D11" s="271">
        <v>107.29</v>
      </c>
      <c r="E11" s="271">
        <v>175.17</v>
      </c>
      <c r="F11" s="144">
        <f t="shared" si="2"/>
        <v>69.819999999999993</v>
      </c>
      <c r="G11" s="146">
        <f t="shared" si="4"/>
        <v>66.274323682961551</v>
      </c>
      <c r="H11" s="144">
        <f>(C11/t1a!H11)*100</f>
        <v>2.1249815942505479</v>
      </c>
      <c r="I11" s="144">
        <f>(D11/t1a!I11)*100</f>
        <v>1.6734854948472746</v>
      </c>
      <c r="J11" s="144">
        <f>(E11/t1a!J11)*100</f>
        <v>2.8707169499636183</v>
      </c>
      <c r="K11" s="144">
        <f t="shared" si="3"/>
        <v>0.74573535571307037</v>
      </c>
      <c r="L11" s="226"/>
    </row>
    <row r="12" spans="1:12" x14ac:dyDescent="0.2">
      <c r="A12" s="142">
        <v>7</v>
      </c>
      <c r="B12" s="143" t="s">
        <v>20</v>
      </c>
      <c r="C12" s="271">
        <v>108.58999999999999</v>
      </c>
      <c r="D12" s="271">
        <v>102.67999999999999</v>
      </c>
      <c r="E12" s="271">
        <v>108.63999999999999</v>
      </c>
      <c r="F12" s="144">
        <f t="shared" si="2"/>
        <v>4.9999999999997158E-2</v>
      </c>
      <c r="G12" s="146">
        <f t="shared" si="4"/>
        <v>4.6044755502345672E-2</v>
      </c>
      <c r="H12" s="144">
        <f>(C12/t1a!H12)*100</f>
        <v>11.26545771433314</v>
      </c>
      <c r="I12" s="144">
        <f>(D12/t1a!I12)*100</f>
        <v>7.8885704846999509</v>
      </c>
      <c r="J12" s="144">
        <f>(E12/t1a!J12)*100</f>
        <v>10.045307443365695</v>
      </c>
      <c r="K12" s="144">
        <f t="shared" si="3"/>
        <v>-1.2201502709674443</v>
      </c>
      <c r="L12" s="226"/>
    </row>
    <row r="13" spans="1:12" x14ac:dyDescent="0.2">
      <c r="A13" s="142">
        <v>8</v>
      </c>
      <c r="B13" s="143" t="s">
        <v>21</v>
      </c>
      <c r="C13" s="271">
        <v>11.43</v>
      </c>
      <c r="D13" s="271">
        <v>11.709999999999999</v>
      </c>
      <c r="E13" s="271">
        <v>13.9</v>
      </c>
      <c r="F13" s="144">
        <f t="shared" si="2"/>
        <v>2.4700000000000006</v>
      </c>
      <c r="G13" s="146">
        <f t="shared" si="4"/>
        <v>21.609798775153109</v>
      </c>
      <c r="H13" s="144">
        <f>(C13/t1a!H13)*100</f>
        <v>3.0497078363883778</v>
      </c>
      <c r="I13" s="144">
        <f>(D13/t1a!I13)*100</f>
        <v>4.1141130590591288</v>
      </c>
      <c r="J13" s="144">
        <f>(E13/t1a!J13)*100</f>
        <v>3.5966569203301679</v>
      </c>
      <c r="K13" s="144">
        <f t="shared" si="3"/>
        <v>0.54694908394179009</v>
      </c>
      <c r="L13" s="226"/>
    </row>
    <row r="14" spans="1:12" x14ac:dyDescent="0.2">
      <c r="A14" s="142">
        <v>9</v>
      </c>
      <c r="B14" s="143" t="s">
        <v>22</v>
      </c>
      <c r="C14" s="271">
        <v>495.22999999999996</v>
      </c>
      <c r="D14" s="271">
        <v>514.75</v>
      </c>
      <c r="E14" s="271">
        <v>773.51</v>
      </c>
      <c r="F14" s="144">
        <f t="shared" si="2"/>
        <v>278.28000000000003</v>
      </c>
      <c r="G14" s="146">
        <f t="shared" si="4"/>
        <v>56.192072370413761</v>
      </c>
      <c r="H14" s="144">
        <f>(C14/t1a!H14)*100</f>
        <v>2.6258719678636493</v>
      </c>
      <c r="I14" s="144">
        <f>(D14/t1a!I14)*100</f>
        <v>3.0407570731937845</v>
      </c>
      <c r="J14" s="144">
        <f>(E14/t1a!J14)*100</f>
        <v>3.7012119817233788</v>
      </c>
      <c r="K14" s="144">
        <f t="shared" si="3"/>
        <v>1.0753400138597295</v>
      </c>
      <c r="L14" s="226"/>
    </row>
    <row r="15" spans="1:12" x14ac:dyDescent="0.2">
      <c r="A15" s="142">
        <v>10</v>
      </c>
      <c r="B15" s="143" t="s">
        <v>23</v>
      </c>
      <c r="C15" s="271">
        <v>4337.6699999999992</v>
      </c>
      <c r="D15" s="271">
        <v>4043.5600000000004</v>
      </c>
      <c r="E15" s="271">
        <v>5537.73</v>
      </c>
      <c r="F15" s="144">
        <f t="shared" si="2"/>
        <v>1200.0600000000004</v>
      </c>
      <c r="G15" s="146">
        <f t="shared" si="4"/>
        <v>27.666005021128871</v>
      </c>
      <c r="H15" s="144">
        <f>(C15/t1a!H15)*100</f>
        <v>7.3952074114549182</v>
      </c>
      <c r="I15" s="144">
        <f>(D15/t1a!I15)*100</f>
        <v>7.6687498198292516</v>
      </c>
      <c r="J15" s="144">
        <f>(E15/t1a!J15)*100</f>
        <v>9.3613705795880389</v>
      </c>
      <c r="K15" s="144">
        <f t="shared" si="3"/>
        <v>1.9661631681331206</v>
      </c>
      <c r="L15" s="226"/>
    </row>
    <row r="16" spans="1:12" x14ac:dyDescent="0.2">
      <c r="A16" s="142">
        <v>11</v>
      </c>
      <c r="B16" s="143" t="s">
        <v>24</v>
      </c>
      <c r="C16" s="271">
        <v>413.37</v>
      </c>
      <c r="D16" s="271">
        <v>397.95</v>
      </c>
      <c r="E16" s="271">
        <v>440.87</v>
      </c>
      <c r="F16" s="144">
        <f t="shared" si="2"/>
        <v>27.5</v>
      </c>
      <c r="G16" s="146">
        <f t="shared" si="4"/>
        <v>6.6526356532888213</v>
      </c>
      <c r="H16" s="144">
        <f>(C16/t1a!H16)*100</f>
        <v>7.4546359514818388</v>
      </c>
      <c r="I16" s="144">
        <f>(D16/t1a!I16)*100</f>
        <v>8.1630769230769236</v>
      </c>
      <c r="J16" s="144">
        <f>(E16/t1a!J16)*100</f>
        <v>8.0232725313882547</v>
      </c>
      <c r="K16" s="144">
        <f t="shared" si="3"/>
        <v>0.56863657990641592</v>
      </c>
      <c r="L16" s="226"/>
    </row>
    <row r="17" spans="1:12" x14ac:dyDescent="0.2">
      <c r="A17" s="142">
        <v>12</v>
      </c>
      <c r="B17" s="143" t="s">
        <v>25</v>
      </c>
      <c r="C17" s="271">
        <v>492.89000000000004</v>
      </c>
      <c r="D17" s="271">
        <v>587.08999999999992</v>
      </c>
      <c r="E17" s="271">
        <v>479.96000000000004</v>
      </c>
      <c r="F17" s="144">
        <f t="shared" si="2"/>
        <v>-12.930000000000007</v>
      </c>
      <c r="G17" s="146">
        <f t="shared" si="4"/>
        <v>-2.6233033739779676</v>
      </c>
      <c r="H17" s="144">
        <f>(C17/t1a!H17)*100</f>
        <v>6.3549346185285769</v>
      </c>
      <c r="I17" s="144">
        <f>(D17/t1a!I17)*100</f>
        <v>8.8342131081430804</v>
      </c>
      <c r="J17" s="144">
        <f>(E17/t1a!J17)*100</f>
        <v>6.0631785325379806</v>
      </c>
      <c r="K17" s="144">
        <f t="shared" si="3"/>
        <v>-0.29175608599059633</v>
      </c>
      <c r="L17" s="226"/>
    </row>
    <row r="18" spans="1:12" s="141" customFormat="1" x14ac:dyDescent="0.2">
      <c r="A18" s="228" t="s">
        <v>26</v>
      </c>
      <c r="B18" s="229"/>
      <c r="C18" s="274">
        <v>8438.48</v>
      </c>
      <c r="D18" s="274">
        <v>8192.84</v>
      </c>
      <c r="E18" s="274">
        <v>10194.290000000001</v>
      </c>
      <c r="F18" s="145">
        <f t="shared" si="2"/>
        <v>1755.8100000000013</v>
      </c>
      <c r="G18" s="147">
        <f t="shared" si="4"/>
        <v>20.807183284193378</v>
      </c>
      <c r="H18" s="145">
        <f>(C18/t1a!H18)*100</f>
        <v>6.2734035828330246</v>
      </c>
      <c r="I18" s="145">
        <f>(D18/t1a!I18)*100</f>
        <v>6.6042428716031294</v>
      </c>
      <c r="J18" s="145">
        <f>(E18/t1a!J18)*100</f>
        <v>7.3899448575304989</v>
      </c>
      <c r="K18" s="145">
        <f t="shared" si="3"/>
        <v>1.1165412746974743</v>
      </c>
      <c r="L18" s="227"/>
    </row>
    <row r="19" spans="1:12" x14ac:dyDescent="0.2">
      <c r="A19" s="142">
        <v>13</v>
      </c>
      <c r="B19" s="143" t="s">
        <v>27</v>
      </c>
      <c r="C19" s="271">
        <v>182.47</v>
      </c>
      <c r="D19" s="271">
        <v>287.3</v>
      </c>
      <c r="E19" s="271">
        <v>154.47</v>
      </c>
      <c r="F19" s="144">
        <f t="shared" si="2"/>
        <v>-28</v>
      </c>
      <c r="G19" s="146">
        <f t="shared" si="4"/>
        <v>-15.344988217241189</v>
      </c>
      <c r="H19" s="144">
        <f>(C19/t1a!H19)*100</f>
        <v>1.5995406591190995</v>
      </c>
      <c r="I19" s="144">
        <f>(D19/t1a!I19)*100</f>
        <v>2.9526567744614201</v>
      </c>
      <c r="J19" s="144">
        <f>(E19/t1a!J19)*100</f>
        <v>1.3133763388199762</v>
      </c>
      <c r="K19" s="144">
        <f t="shared" si="3"/>
        <v>-0.28616432029912331</v>
      </c>
      <c r="L19" s="226"/>
    </row>
    <row r="20" spans="1:12" x14ac:dyDescent="0.2">
      <c r="A20" s="142">
        <v>14</v>
      </c>
      <c r="B20" s="143" t="s">
        <v>28</v>
      </c>
      <c r="C20" s="271">
        <v>528.19000000000005</v>
      </c>
      <c r="D20" s="271">
        <v>731.3</v>
      </c>
      <c r="E20" s="271">
        <v>543.54</v>
      </c>
      <c r="F20" s="144">
        <f t="shared" si="2"/>
        <v>15.349999999999909</v>
      </c>
      <c r="G20" s="146">
        <f t="shared" si="4"/>
        <v>2.9061511955924777</v>
      </c>
      <c r="H20" s="144">
        <f>(C20/t1a!H20)*100</f>
        <v>23.991733097136109</v>
      </c>
      <c r="I20" s="144">
        <f>(D20/t1a!I20)*100</f>
        <v>36.543439370771246</v>
      </c>
      <c r="J20" s="144">
        <f>(E20/t1a!J20)*100</f>
        <v>25.482538596055303</v>
      </c>
      <c r="K20" s="144">
        <f t="shared" si="3"/>
        <v>1.4908054989191939</v>
      </c>
      <c r="L20" s="226"/>
    </row>
    <row r="21" spans="1:12" x14ac:dyDescent="0.2">
      <c r="A21" s="142">
        <v>15</v>
      </c>
      <c r="B21" s="143" t="s">
        <v>29</v>
      </c>
      <c r="C21" s="271">
        <v>1.49</v>
      </c>
      <c r="D21" s="271">
        <v>1.52</v>
      </c>
      <c r="E21" s="271">
        <v>1.3800000000000001</v>
      </c>
      <c r="F21" s="144">
        <f t="shared" si="2"/>
        <v>-0.10999999999999988</v>
      </c>
      <c r="G21" s="146">
        <f t="shared" si="4"/>
        <v>-7.3825503355704623</v>
      </c>
      <c r="H21" s="144">
        <f>(C21/t1a!H21)*100</f>
        <v>0.82782376798711033</v>
      </c>
      <c r="I21" s="144">
        <f>(D21/t1a!I21)*100</f>
        <v>1.0054905073758023</v>
      </c>
      <c r="J21" s="144">
        <f>(E21/t1a!J21)*100</f>
        <v>0.73166852234770163</v>
      </c>
      <c r="K21" s="144">
        <f t="shared" si="3"/>
        <v>-9.6155245639408693E-2</v>
      </c>
      <c r="L21" s="226"/>
    </row>
    <row r="22" spans="1:12" x14ac:dyDescent="0.2">
      <c r="A22" s="142">
        <v>16</v>
      </c>
      <c r="B22" s="143" t="s">
        <v>30</v>
      </c>
      <c r="C22" s="271">
        <v>41.16</v>
      </c>
      <c r="D22" s="271">
        <v>35.330000000000005</v>
      </c>
      <c r="E22" s="271">
        <v>59.970000000000006</v>
      </c>
      <c r="F22" s="144">
        <f t="shared" si="2"/>
        <v>18.810000000000009</v>
      </c>
      <c r="G22" s="146">
        <f t="shared" si="4"/>
        <v>45.699708454810519</v>
      </c>
      <c r="H22" s="144">
        <f>(C22/t1a!H22)*100</f>
        <v>10.191650571980388</v>
      </c>
      <c r="I22" s="144">
        <f>(D22/t1a!I22)*100</f>
        <v>8.9160883280757108</v>
      </c>
      <c r="J22" s="144">
        <f>(E22/t1a!J22)*100</f>
        <v>14.238567833230448</v>
      </c>
      <c r="K22" s="144">
        <f t="shared" si="3"/>
        <v>4.0469172612500603</v>
      </c>
      <c r="L22" s="226"/>
    </row>
    <row r="23" spans="1:12" x14ac:dyDescent="0.2">
      <c r="A23" s="142">
        <v>17</v>
      </c>
      <c r="B23" s="143" t="s">
        <v>31</v>
      </c>
      <c r="C23" s="271">
        <v>9.629999999999999</v>
      </c>
      <c r="D23" s="271">
        <v>27.689999999999998</v>
      </c>
      <c r="E23" s="271">
        <v>9.2800000000000011</v>
      </c>
      <c r="F23" s="144">
        <f t="shared" si="2"/>
        <v>-0.34999999999999787</v>
      </c>
      <c r="G23" s="146">
        <f t="shared" si="4"/>
        <v>-3.6344755970923979</v>
      </c>
      <c r="H23" s="144">
        <f>(C23/t1a!H23)*100</f>
        <v>1.4430425270476819</v>
      </c>
      <c r="I23" s="144">
        <f>(D23/t1a!I23)*100</f>
        <v>4.6757852077001001</v>
      </c>
      <c r="J23" s="144">
        <f>(E23/t1a!J23)*100</f>
        <v>1.4152813786792739</v>
      </c>
      <c r="K23" s="144">
        <f t="shared" si="3"/>
        <v>-2.7761148368407929E-2</v>
      </c>
      <c r="L23" s="226"/>
    </row>
    <row r="24" spans="1:12" x14ac:dyDescent="0.2">
      <c r="A24" s="142">
        <v>18</v>
      </c>
      <c r="B24" s="143" t="s">
        <v>32</v>
      </c>
      <c r="C24" s="271">
        <v>2076.4299999999998</v>
      </c>
      <c r="D24" s="271">
        <v>1475.34</v>
      </c>
      <c r="E24" s="271">
        <v>1947.02</v>
      </c>
      <c r="F24" s="144">
        <f t="shared" si="2"/>
        <v>-129.40999999999985</v>
      </c>
      <c r="G24" s="146">
        <f t="shared" si="4"/>
        <v>-6.2323314535043259</v>
      </c>
      <c r="H24" s="144">
        <f>(C24/t1a!H24)*100</f>
        <v>7.5014206757178066</v>
      </c>
      <c r="I24" s="144">
        <f>(D24/t1a!I24)*100</f>
        <v>6.2284797568286399</v>
      </c>
      <c r="J24" s="144">
        <f>(E24/t1a!J24)*100</f>
        <v>7.0330103792729526</v>
      </c>
      <c r="K24" s="144">
        <f t="shared" si="3"/>
        <v>-0.46841029644485399</v>
      </c>
      <c r="L24" s="226"/>
    </row>
    <row r="25" spans="1:12" x14ac:dyDescent="0.2">
      <c r="A25" s="142">
        <v>19</v>
      </c>
      <c r="B25" s="143" t="s">
        <v>33</v>
      </c>
      <c r="C25" s="271">
        <v>337.64</v>
      </c>
      <c r="D25" s="271">
        <v>350.86</v>
      </c>
      <c r="E25" s="271">
        <v>373.28999999999996</v>
      </c>
      <c r="F25" s="144">
        <f t="shared" si="2"/>
        <v>35.649999999999977</v>
      </c>
      <c r="G25" s="146">
        <f t="shared" si="4"/>
        <v>10.558583106267024</v>
      </c>
      <c r="H25" s="144">
        <f>(C25/t1a!H25)*100</f>
        <v>2.3494325080908736</v>
      </c>
      <c r="I25" s="144">
        <f>(D25/t1a!I25)*100</f>
        <v>2.870729619914286</v>
      </c>
      <c r="J25" s="144">
        <f>(E25/t1a!J25)*100</f>
        <v>2.5337376924110724</v>
      </c>
      <c r="K25" s="144">
        <f t="shared" si="3"/>
        <v>0.18430518432019882</v>
      </c>
      <c r="L25" s="226"/>
    </row>
    <row r="26" spans="1:12" x14ac:dyDescent="0.2">
      <c r="A26" s="142">
        <v>20</v>
      </c>
      <c r="B26" s="143" t="s">
        <v>34</v>
      </c>
      <c r="C26" s="271">
        <v>463.65</v>
      </c>
      <c r="D26" s="271">
        <v>492.09</v>
      </c>
      <c r="E26" s="271">
        <v>721.49</v>
      </c>
      <c r="F26" s="144">
        <f t="shared" si="2"/>
        <v>257.84000000000003</v>
      </c>
      <c r="G26" s="146">
        <f t="shared" si="4"/>
        <v>55.61091340450772</v>
      </c>
      <c r="H26" s="144">
        <f>(C26/t1a!H26)*100</f>
        <v>7.0509496312945679</v>
      </c>
      <c r="I26" s="144">
        <f>(D26/t1a!I26)*100</f>
        <v>8.8101807009974085</v>
      </c>
      <c r="J26" s="144">
        <f>(E26/t1a!J26)*100</f>
        <v>11.337782603844685</v>
      </c>
      <c r="K26" s="144">
        <f t="shared" si="3"/>
        <v>4.2868329725501173</v>
      </c>
      <c r="L26" s="226"/>
    </row>
    <row r="27" spans="1:12" x14ac:dyDescent="0.2">
      <c r="A27" s="142">
        <v>21</v>
      </c>
      <c r="B27" s="143" t="s">
        <v>35</v>
      </c>
      <c r="C27" s="271">
        <v>70.44</v>
      </c>
      <c r="D27" s="271">
        <v>78.22999999999999</v>
      </c>
      <c r="E27" s="271">
        <v>69.069999999999993</v>
      </c>
      <c r="F27" s="144">
        <f t="shared" si="2"/>
        <v>-1.3700000000000045</v>
      </c>
      <c r="G27" s="146">
        <f t="shared" si="4"/>
        <v>-1.9449176604202221</v>
      </c>
      <c r="H27" s="144">
        <f>(C27/t1a!H27)*100</f>
        <v>2.4667493118735946</v>
      </c>
      <c r="I27" s="144">
        <f>(D27/t1a!I27)*100</f>
        <v>3.2118340668724952</v>
      </c>
      <c r="J27" s="144">
        <f>(E27/t1a!J27)*100</f>
        <v>2.3282938093071071</v>
      </c>
      <c r="K27" s="144">
        <f t="shared" si="3"/>
        <v>-0.13845550256648753</v>
      </c>
      <c r="L27" s="226"/>
    </row>
    <row r="28" spans="1:12" x14ac:dyDescent="0.2">
      <c r="A28" s="142">
        <v>22</v>
      </c>
      <c r="B28" s="143" t="s">
        <v>36</v>
      </c>
      <c r="C28" s="271">
        <v>5.24</v>
      </c>
      <c r="D28" s="271">
        <v>0.15</v>
      </c>
      <c r="E28" s="271">
        <v>5.82</v>
      </c>
      <c r="F28" s="144">
        <f t="shared" si="2"/>
        <v>0.58000000000000007</v>
      </c>
      <c r="G28" s="146">
        <f t="shared" si="4"/>
        <v>11.068702290076336</v>
      </c>
      <c r="H28" s="144">
        <f>(C28/t1a!H28)*100</f>
        <v>9.8755939020092304E-2</v>
      </c>
      <c r="I28" s="144">
        <f>(D28/t1a!I28)*100</f>
        <v>2.7523390294518623E-3</v>
      </c>
      <c r="J28" s="144">
        <f>(E28/t1a!J28)*100</f>
        <v>0.11093828628940025</v>
      </c>
      <c r="K28" s="144">
        <f t="shared" si="3"/>
        <v>1.2182347269307947E-2</v>
      </c>
      <c r="L28" s="226"/>
    </row>
    <row r="29" spans="1:12" x14ac:dyDescent="0.2">
      <c r="A29" s="142">
        <v>23</v>
      </c>
      <c r="B29" s="143" t="s">
        <v>37</v>
      </c>
      <c r="C29" s="271">
        <v>3.42</v>
      </c>
      <c r="D29" s="271">
        <v>3.94</v>
      </c>
      <c r="E29" s="271">
        <v>3.18</v>
      </c>
      <c r="F29" s="144">
        <f t="shared" si="2"/>
        <v>-0.23999999999999977</v>
      </c>
      <c r="G29" s="146">
        <f t="shared" si="4"/>
        <v>-7.0175438596491171</v>
      </c>
      <c r="H29" s="144">
        <f>(C29/t1a!H29)*100</f>
        <v>12.541254125412543</v>
      </c>
      <c r="I29" s="144">
        <f>(D29/t1a!I29)*100</f>
        <v>16.917131816230143</v>
      </c>
      <c r="J29" s="144">
        <f>(E29/t1a!J29)*100</f>
        <v>12.068311195445922</v>
      </c>
      <c r="K29" s="144">
        <f t="shared" si="3"/>
        <v>-0.4729429299666208</v>
      </c>
      <c r="L29" s="226"/>
    </row>
    <row r="30" spans="1:12" x14ac:dyDescent="0.2">
      <c r="A30" s="142">
        <v>24</v>
      </c>
      <c r="B30" s="143" t="s">
        <v>38</v>
      </c>
      <c r="C30" s="271">
        <v>10.41</v>
      </c>
      <c r="D30" s="271">
        <v>12.02</v>
      </c>
      <c r="E30" s="271">
        <v>10.219999999999999</v>
      </c>
      <c r="F30" s="144">
        <f t="shared" si="2"/>
        <v>-0.19000000000000128</v>
      </c>
      <c r="G30" s="146">
        <f t="shared" si="4"/>
        <v>-1.825168107588869</v>
      </c>
      <c r="H30" s="144">
        <f>(C30/t1a!H30)*100</f>
        <v>2.8032853103541138</v>
      </c>
      <c r="I30" s="144">
        <f>(D30/t1a!I30)*100</f>
        <v>2.8082799869164994</v>
      </c>
      <c r="J30" s="144">
        <f>(E30/t1a!J30)*100</f>
        <v>3.4868645513476624</v>
      </c>
      <c r="K30" s="144">
        <f t="shared" si="3"/>
        <v>0.68357924099354861</v>
      </c>
      <c r="L30" s="226"/>
    </row>
    <row r="31" spans="1:12" x14ac:dyDescent="0.2">
      <c r="A31" s="142">
        <v>25</v>
      </c>
      <c r="B31" s="143" t="s">
        <v>39</v>
      </c>
      <c r="C31" s="271">
        <v>0.43</v>
      </c>
      <c r="D31" s="271">
        <v>0.51</v>
      </c>
      <c r="E31" s="271">
        <v>0.51</v>
      </c>
      <c r="F31" s="144">
        <f t="shared" si="2"/>
        <v>8.0000000000000016E-2</v>
      </c>
      <c r="G31" s="146">
        <f t="shared" si="4"/>
        <v>18.604651162790699</v>
      </c>
      <c r="H31" s="144">
        <f>(C31/t1a!H31)*100</f>
        <v>4.0796963946869065</v>
      </c>
      <c r="I31" s="144">
        <f>(D31/t1a!I31)*100</f>
        <v>5.5495103373231771</v>
      </c>
      <c r="J31" s="144">
        <f>(E31/t1a!J31)*100</f>
        <v>5.5495103373231771</v>
      </c>
      <c r="K31" s="144">
        <f t="shared" si="3"/>
        <v>1.4698139426362706</v>
      </c>
      <c r="L31" s="226"/>
    </row>
    <row r="32" spans="1:12" x14ac:dyDescent="0.2">
      <c r="A32" s="142">
        <v>26</v>
      </c>
      <c r="B32" s="143" t="s">
        <v>40</v>
      </c>
      <c r="C32" s="271">
        <v>44.25</v>
      </c>
      <c r="D32" s="271">
        <v>84.690000000000012</v>
      </c>
      <c r="E32" s="271">
        <v>38.870000000000005</v>
      </c>
      <c r="F32" s="144">
        <f t="shared" si="2"/>
        <v>-5.3799999999999955</v>
      </c>
      <c r="G32" s="146">
        <f t="shared" si="4"/>
        <v>-12.15819209039547</v>
      </c>
      <c r="H32" s="144">
        <f>(C32/t1a!H32)*100</f>
        <v>0.78957370157504336</v>
      </c>
      <c r="I32" s="144">
        <f>(D32/t1a!I32)*100</f>
        <v>1.8339703541691481</v>
      </c>
      <c r="J32" s="144">
        <f>(E32/t1a!J32)*100</f>
        <v>0.66964939452462136</v>
      </c>
      <c r="K32" s="144">
        <f t="shared" si="3"/>
        <v>-0.11992430705042201</v>
      </c>
      <c r="L32" s="226"/>
    </row>
    <row r="33" spans="1:12" x14ac:dyDescent="0.2">
      <c r="A33" s="142">
        <v>27</v>
      </c>
      <c r="B33" s="143" t="s">
        <v>41</v>
      </c>
      <c r="C33" s="271">
        <v>1.95</v>
      </c>
      <c r="D33" s="271">
        <v>1.02</v>
      </c>
      <c r="E33" s="271">
        <v>1.6800000000000002</v>
      </c>
      <c r="F33" s="144">
        <f t="shared" si="2"/>
        <v>-0.2699999999999998</v>
      </c>
      <c r="G33" s="146">
        <f t="shared" si="4"/>
        <v>-13.846153846153836</v>
      </c>
      <c r="H33" s="144">
        <f>(C33/t1a!H33)*100</f>
        <v>3.2040749260598091</v>
      </c>
      <c r="I33" s="144">
        <f>(D33/t1a!I33)*100</f>
        <v>2.0078740157480315</v>
      </c>
      <c r="J33" s="144">
        <f>(E33/t1a!J33)*100</f>
        <v>2.9197080291970807</v>
      </c>
      <c r="K33" s="144">
        <f t="shared" si="3"/>
        <v>-0.28436689686272842</v>
      </c>
      <c r="L33" s="226"/>
    </row>
    <row r="34" spans="1:12" x14ac:dyDescent="0.2">
      <c r="A34" s="142">
        <v>28</v>
      </c>
      <c r="B34" s="143" t="s">
        <v>42</v>
      </c>
      <c r="C34" s="271">
        <v>18.91</v>
      </c>
      <c r="D34" s="271">
        <v>20.93</v>
      </c>
      <c r="E34" s="271">
        <v>19.440000000000001</v>
      </c>
      <c r="F34" s="144">
        <f t="shared" si="2"/>
        <v>0.53000000000000114</v>
      </c>
      <c r="G34" s="146">
        <f t="shared" si="4"/>
        <v>2.8027498677948239</v>
      </c>
      <c r="H34" s="144">
        <f>(C34/t1a!H34)*100</f>
        <v>3.0917384693360366</v>
      </c>
      <c r="I34" s="144">
        <f>(D34/t1a!I34)*100</f>
        <v>4.3279569892473111</v>
      </c>
      <c r="J34" s="144">
        <f>(E34/t1a!J34)*100</f>
        <v>2.8092891515773348</v>
      </c>
      <c r="K34" s="144">
        <f t="shared" si="3"/>
        <v>-0.28244931775870175</v>
      </c>
      <c r="L34" s="226"/>
    </row>
    <row r="35" spans="1:12" x14ac:dyDescent="0.2">
      <c r="A35" s="142">
        <v>29</v>
      </c>
      <c r="B35" s="143" t="s">
        <v>43</v>
      </c>
      <c r="C35" s="271">
        <v>0.39</v>
      </c>
      <c r="D35" s="271">
        <v>0.49</v>
      </c>
      <c r="E35" s="271">
        <v>0.39</v>
      </c>
      <c r="F35" s="144">
        <f t="shared" si="2"/>
        <v>0</v>
      </c>
      <c r="G35" s="146">
        <f t="shared" si="4"/>
        <v>0</v>
      </c>
      <c r="H35" s="144">
        <f>(C35/t1a!H35)*100</f>
        <v>0.66564260112647211</v>
      </c>
      <c r="I35" s="144">
        <f>(D35/t1a!I35)*100</f>
        <v>0.72453053378678112</v>
      </c>
      <c r="J35" s="144">
        <f>(E35/t1a!J35)*100</f>
        <v>0.66564260112647211</v>
      </c>
      <c r="K35" s="144">
        <f t="shared" si="3"/>
        <v>0</v>
      </c>
      <c r="L35" s="226"/>
    </row>
    <row r="36" spans="1:12" x14ac:dyDescent="0.2">
      <c r="A36" s="142">
        <v>30</v>
      </c>
      <c r="B36" s="143" t="s">
        <v>44</v>
      </c>
      <c r="C36" s="271">
        <v>3.87</v>
      </c>
      <c r="D36" s="271">
        <v>4.1100000000000003</v>
      </c>
      <c r="E36" s="271">
        <v>3.59</v>
      </c>
      <c r="F36" s="144">
        <f t="shared" si="2"/>
        <v>-0.28000000000000025</v>
      </c>
      <c r="G36" s="146">
        <f t="shared" si="4"/>
        <v>-7.2351421188630551</v>
      </c>
      <c r="H36" s="144">
        <f>(C36/t1a!H36)*100</f>
        <v>31.695331695331696</v>
      </c>
      <c r="I36" s="144">
        <f>(D36/t1a!I36)*100</f>
        <v>29.65367965367966</v>
      </c>
      <c r="J36" s="144">
        <f>(E36/t1a!J36)*100</f>
        <v>28.582802547770697</v>
      </c>
      <c r="K36" s="144">
        <f t="shared" si="3"/>
        <v>-3.1125291475609984</v>
      </c>
      <c r="L36" s="226"/>
    </row>
    <row r="37" spans="1:12" x14ac:dyDescent="0.2">
      <c r="A37" s="142">
        <v>31</v>
      </c>
      <c r="B37" s="143" t="s">
        <v>45</v>
      </c>
      <c r="C37" s="271">
        <v>15.82</v>
      </c>
      <c r="D37" s="271">
        <v>22.95</v>
      </c>
      <c r="E37" s="271">
        <v>15.25</v>
      </c>
      <c r="F37" s="144">
        <f t="shared" si="2"/>
        <v>-0.57000000000000028</v>
      </c>
      <c r="G37" s="146">
        <f t="shared" si="4"/>
        <v>-3.6030341340075869</v>
      </c>
      <c r="H37" s="144">
        <f>(C37/t1a!H37)*100</f>
        <v>0.65777164264123167</v>
      </c>
      <c r="I37" s="144">
        <f>(D37/t1a!I37)*100</f>
        <v>1.0632629896453474</v>
      </c>
      <c r="J37" s="144">
        <f>(E37/t1a!J37)*100</f>
        <v>0.60891612928986416</v>
      </c>
      <c r="K37" s="144">
        <f t="shared" si="3"/>
        <v>-4.8855513351367508E-2</v>
      </c>
      <c r="L37" s="226"/>
    </row>
    <row r="38" spans="1:12" s="141" customFormat="1" x14ac:dyDescent="0.2">
      <c r="A38" s="228" t="s">
        <v>46</v>
      </c>
      <c r="B38" s="229"/>
      <c r="C38" s="274">
        <v>3815.7999999999997</v>
      </c>
      <c r="D38" s="274">
        <v>3630.47</v>
      </c>
      <c r="E38" s="274">
        <v>3978.4599999999996</v>
      </c>
      <c r="F38" s="145">
        <f t="shared" ref="F38:F58" si="5">(E38-C38)</f>
        <v>162.65999999999985</v>
      </c>
      <c r="G38" s="147">
        <f t="shared" si="4"/>
        <v>4.2628020336495593</v>
      </c>
      <c r="H38" s="145">
        <f>(C38/t1a!H38)*100</f>
        <v>4.7218737416648251</v>
      </c>
      <c r="I38" s="145">
        <f>(D38/t1a!I38)*100</f>
        <v>5.1787101260631552</v>
      </c>
      <c r="J38" s="145">
        <f>(E38/t1a!J38)*100</f>
        <v>4.8748964143021096</v>
      </c>
      <c r="K38" s="145">
        <f t="shared" ref="K38:K58" si="6">(J38-H38)</f>
        <v>0.15302267263728453</v>
      </c>
      <c r="L38" s="227"/>
    </row>
    <row r="39" spans="1:12" x14ac:dyDescent="0.2">
      <c r="A39" s="142">
        <v>32</v>
      </c>
      <c r="B39" s="143" t="s">
        <v>47</v>
      </c>
      <c r="C39" s="271">
        <v>402.63</v>
      </c>
      <c r="D39" s="271">
        <v>441.76</v>
      </c>
      <c r="E39" s="271">
        <v>389.39</v>
      </c>
      <c r="F39" s="144">
        <f t="shared" si="5"/>
        <v>-13.240000000000009</v>
      </c>
      <c r="G39" s="146">
        <f t="shared" si="4"/>
        <v>-3.2883789086754613</v>
      </c>
      <c r="H39" s="144">
        <f>(C39/t1a!H39)*100</f>
        <v>9.5935094951035289</v>
      </c>
      <c r="I39" s="144">
        <f>(D39/t1a!I39)*100</f>
        <v>5.6042493647392542</v>
      </c>
      <c r="J39" s="144">
        <f>(E39/t1a!J39)*100</f>
        <v>4.9437246475252179</v>
      </c>
      <c r="K39" s="144">
        <f t="shared" si="6"/>
        <v>-4.649784847578311</v>
      </c>
      <c r="L39" s="226"/>
    </row>
    <row r="40" spans="1:12" s="141" customFormat="1" x14ac:dyDescent="0.2">
      <c r="A40" s="228" t="s">
        <v>48</v>
      </c>
      <c r="B40" s="229"/>
      <c r="C40" s="274">
        <v>402.63</v>
      </c>
      <c r="D40" s="274">
        <v>441.76</v>
      </c>
      <c r="E40" s="274">
        <v>389.39</v>
      </c>
      <c r="F40" s="145">
        <f t="shared" si="5"/>
        <v>-13.240000000000009</v>
      </c>
      <c r="G40" s="147">
        <f t="shared" si="4"/>
        <v>-3.2883789086754613</v>
      </c>
      <c r="H40" s="145">
        <f>(C40/t1a!H40)*100</f>
        <v>9.5935094951035289</v>
      </c>
      <c r="I40" s="145">
        <f>(D40/t1a!I40)*100</f>
        <v>5.6042493647392542</v>
      </c>
      <c r="J40" s="145">
        <f>(E40/t1a!J40)*100</f>
        <v>4.9437246475252179</v>
      </c>
      <c r="K40" s="145">
        <f t="shared" si="6"/>
        <v>-4.649784847578311</v>
      </c>
      <c r="L40" s="227"/>
    </row>
    <row r="41" spans="1:12" x14ac:dyDescent="0.2">
      <c r="A41" s="142">
        <v>33</v>
      </c>
      <c r="B41" s="143" t="s">
        <v>49</v>
      </c>
      <c r="C41" s="271">
        <v>1326.5</v>
      </c>
      <c r="D41" s="271">
        <v>1129.8</v>
      </c>
      <c r="E41" s="271">
        <v>1765.59</v>
      </c>
      <c r="F41" s="144">
        <f t="shared" si="5"/>
        <v>439.08999999999992</v>
      </c>
      <c r="G41" s="146">
        <f t="shared" si="4"/>
        <v>33.101394647568782</v>
      </c>
      <c r="H41" s="144">
        <f>(C41/t1a!H41)*100</f>
        <v>13.272432562234851</v>
      </c>
      <c r="I41" s="144">
        <f>(D41/t1a!I41)*100</f>
        <v>13.767941096902028</v>
      </c>
      <c r="J41" s="144">
        <f>(E41/t1a!J41)*100</f>
        <v>17.06649164456336</v>
      </c>
      <c r="K41" s="144">
        <f t="shared" si="6"/>
        <v>3.7940590823285092</v>
      </c>
      <c r="L41" s="226"/>
    </row>
    <row r="42" spans="1:12" s="141" customFormat="1" x14ac:dyDescent="0.2">
      <c r="A42" s="228" t="s">
        <v>50</v>
      </c>
      <c r="B42" s="229"/>
      <c r="C42" s="274">
        <v>1326.5</v>
      </c>
      <c r="D42" s="274">
        <v>1129.8</v>
      </c>
      <c r="E42" s="274">
        <v>1765.59</v>
      </c>
      <c r="F42" s="145">
        <f t="shared" si="5"/>
        <v>439.08999999999992</v>
      </c>
      <c r="G42" s="147">
        <f t="shared" si="4"/>
        <v>33.101394647568782</v>
      </c>
      <c r="H42" s="145">
        <f>(C42/t1a!H42)*100</f>
        <v>13.272432562234851</v>
      </c>
      <c r="I42" s="145">
        <f>(D42/t1a!I42)*100</f>
        <v>13.767941096902028</v>
      </c>
      <c r="J42" s="145">
        <f>(E42/t1a!J42)*100</f>
        <v>17.06649164456336</v>
      </c>
      <c r="K42" s="145">
        <f t="shared" si="6"/>
        <v>3.7940590823285092</v>
      </c>
      <c r="L42" s="227"/>
    </row>
    <row r="43" spans="1:12" x14ac:dyDescent="0.2">
      <c r="A43" s="142">
        <v>34</v>
      </c>
      <c r="B43" s="143" t="s">
        <v>51</v>
      </c>
      <c r="C43" s="271">
        <v>42.9</v>
      </c>
      <c r="D43" s="271">
        <v>36.31</v>
      </c>
      <c r="E43" s="271">
        <v>52.17</v>
      </c>
      <c r="F43" s="144">
        <f t="shared" si="5"/>
        <v>9.2700000000000031</v>
      </c>
      <c r="G43" s="146">
        <f t="shared" si="4"/>
        <v>21.608391608391617</v>
      </c>
      <c r="H43" s="144">
        <f>(C43/t1a!H43)*100</f>
        <v>1.600835867679161</v>
      </c>
      <c r="I43" s="144">
        <f>(D43/t1a!I43)*100</f>
        <v>1.7516438243821491</v>
      </c>
      <c r="J43" s="144">
        <f>(E43/t1a!J43)*100</f>
        <v>1.851549523714882</v>
      </c>
      <c r="K43" s="144">
        <f t="shared" si="6"/>
        <v>0.25071365603572104</v>
      </c>
      <c r="L43" s="226"/>
    </row>
    <row r="44" spans="1:12" x14ac:dyDescent="0.2">
      <c r="A44" s="142">
        <v>35</v>
      </c>
      <c r="B44" s="143" t="s">
        <v>52</v>
      </c>
      <c r="C44" s="271">
        <v>12.75</v>
      </c>
      <c r="D44" s="271">
        <v>25.439999999999998</v>
      </c>
      <c r="E44" s="271">
        <v>11.68</v>
      </c>
      <c r="F44" s="144">
        <f t="shared" si="5"/>
        <v>-1.0700000000000003</v>
      </c>
      <c r="G44" s="146">
        <f t="shared" si="4"/>
        <v>-8.3921568627451002</v>
      </c>
      <c r="H44" s="144">
        <f>(C44/t1a!H44)*100</f>
        <v>3.5756352010768975</v>
      </c>
      <c r="I44" s="144">
        <f>(D44/t1a!I44)*100</f>
        <v>7.9597008854541462</v>
      </c>
      <c r="J44" s="144">
        <f>(E44/t1a!J44)*100</f>
        <v>3.3749422098936659</v>
      </c>
      <c r="K44" s="144">
        <f t="shared" si="6"/>
        <v>-0.20069299118323158</v>
      </c>
      <c r="L44" s="226"/>
    </row>
    <row r="45" spans="1:12" x14ac:dyDescent="0.2">
      <c r="A45" s="142">
        <v>36</v>
      </c>
      <c r="B45" s="143" t="s">
        <v>53</v>
      </c>
      <c r="C45" s="271">
        <v>96.179999999999993</v>
      </c>
      <c r="D45" s="271">
        <v>27.28</v>
      </c>
      <c r="E45" s="271">
        <v>102.1</v>
      </c>
      <c r="F45" s="144">
        <f t="shared" si="5"/>
        <v>5.9200000000000017</v>
      </c>
      <c r="G45" s="146">
        <f t="shared" si="4"/>
        <v>6.1551258057808296</v>
      </c>
      <c r="H45" s="144">
        <f>(C45/t1a!H45)*100</f>
        <v>20.313424009461855</v>
      </c>
      <c r="I45" s="144">
        <f>(D45/t1a!I45)*100</f>
        <v>5.1879885133978663</v>
      </c>
      <c r="J45" s="144">
        <f>(E45/t1a!J45)*100</f>
        <v>23.146154020539093</v>
      </c>
      <c r="K45" s="144">
        <f t="shared" si="6"/>
        <v>2.8327300110772384</v>
      </c>
      <c r="L45" s="226"/>
    </row>
    <row r="46" spans="1:12" x14ac:dyDescent="0.2">
      <c r="A46" s="142">
        <v>37</v>
      </c>
      <c r="B46" s="143" t="s">
        <v>54</v>
      </c>
      <c r="C46" s="271">
        <v>186.87</v>
      </c>
      <c r="D46" s="271">
        <v>234.09</v>
      </c>
      <c r="E46" s="271">
        <v>234.12</v>
      </c>
      <c r="F46" s="144">
        <f t="shared" si="5"/>
        <v>47.25</v>
      </c>
      <c r="G46" s="146">
        <f t="shared" si="4"/>
        <v>25.284957457055707</v>
      </c>
      <c r="H46" s="144">
        <f>(C46/t1a!H46)*100</f>
        <v>34.222140829594359</v>
      </c>
      <c r="I46" s="144">
        <f>(D46/t1a!I46)*100</f>
        <v>50.180064308681672</v>
      </c>
      <c r="J46" s="144">
        <f>(E46/t1a!J46)*100</f>
        <v>40.495381741446714</v>
      </c>
      <c r="K46" s="144">
        <f t="shared" si="6"/>
        <v>6.2732409118523549</v>
      </c>
      <c r="L46" s="226"/>
    </row>
    <row r="47" spans="1:12" x14ac:dyDescent="0.2">
      <c r="A47" s="142">
        <v>38</v>
      </c>
      <c r="B47" s="143" t="s">
        <v>55</v>
      </c>
      <c r="C47" s="271">
        <v>51.46</v>
      </c>
      <c r="D47" s="271">
        <v>47.39</v>
      </c>
      <c r="E47" s="271">
        <v>24.67</v>
      </c>
      <c r="F47" s="144">
        <f t="shared" si="5"/>
        <v>-26.79</v>
      </c>
      <c r="G47" s="146">
        <f t="shared" si="4"/>
        <v>-52.059852312475705</v>
      </c>
      <c r="H47" s="144">
        <f>(C47/t1a!H47)*100</f>
        <v>20.938275623550474</v>
      </c>
      <c r="I47" s="144">
        <f>(D47/t1a!I47)*100</f>
        <v>24.239169351951308</v>
      </c>
      <c r="J47" s="144">
        <f>(E47/t1a!J47)*100</f>
        <v>9.6484023622355188</v>
      </c>
      <c r="K47" s="144">
        <f t="shared" si="6"/>
        <v>-11.289873261314955</v>
      </c>
      <c r="L47" s="226"/>
    </row>
    <row r="48" spans="1:12" x14ac:dyDescent="0.2">
      <c r="A48" s="142">
        <v>39</v>
      </c>
      <c r="B48" s="143" t="s">
        <v>56</v>
      </c>
      <c r="C48" s="271">
        <v>77.34</v>
      </c>
      <c r="D48" s="271">
        <v>79.66</v>
      </c>
      <c r="E48" s="271">
        <v>67.12</v>
      </c>
      <c r="F48" s="144">
        <f t="shared" si="5"/>
        <v>-10.219999999999999</v>
      </c>
      <c r="G48" s="146">
        <f t="shared" si="4"/>
        <v>-13.214378070855959</v>
      </c>
      <c r="H48" s="144">
        <f>(C48/t1a!H48)*100</f>
        <v>57.613230035756857</v>
      </c>
      <c r="I48" s="144">
        <f>(D48/t1a!I48)*100</f>
        <v>57.342355312410021</v>
      </c>
      <c r="J48" s="144">
        <f>(E48/t1a!J48)*100</f>
        <v>50.710184345723789</v>
      </c>
      <c r="K48" s="144">
        <f t="shared" si="6"/>
        <v>-6.9030456900330677</v>
      </c>
      <c r="L48" s="226"/>
    </row>
    <row r="49" spans="1:12" x14ac:dyDescent="0.2">
      <c r="A49" s="142">
        <v>40</v>
      </c>
      <c r="B49" s="143" t="s">
        <v>57</v>
      </c>
      <c r="C49" s="271">
        <v>91.05</v>
      </c>
      <c r="D49" s="271">
        <v>100.22</v>
      </c>
      <c r="E49" s="271">
        <v>35.04</v>
      </c>
      <c r="F49" s="144">
        <f t="shared" si="5"/>
        <v>-56.01</v>
      </c>
      <c r="G49" s="146">
        <f t="shared" si="4"/>
        <v>-61.515650741350903</v>
      </c>
      <c r="H49" s="144">
        <f>(C49/t1a!H49)*100</f>
        <v>52.493513980974349</v>
      </c>
      <c r="I49" s="144">
        <f>(D49/t1a!I49)*100</f>
        <v>59.151271911703951</v>
      </c>
      <c r="J49" s="144">
        <f>(E49/t1a!J49)*100</f>
        <v>21.904107020066263</v>
      </c>
      <c r="K49" s="144">
        <f t="shared" si="6"/>
        <v>-30.589406960908086</v>
      </c>
      <c r="L49" s="226"/>
    </row>
    <row r="50" spans="1:12" s="141" customFormat="1" x14ac:dyDescent="0.2">
      <c r="A50" s="228" t="s">
        <v>58</v>
      </c>
      <c r="B50" s="229"/>
      <c r="C50" s="274">
        <v>558.54999999999995</v>
      </c>
      <c r="D50" s="274">
        <v>550.39</v>
      </c>
      <c r="E50" s="274">
        <v>526.9</v>
      </c>
      <c r="F50" s="145">
        <f t="shared" si="5"/>
        <v>-31.649999999999977</v>
      </c>
      <c r="G50" s="147">
        <f t="shared" si="4"/>
        <v>-5.6664577924984298</v>
      </c>
      <c r="H50" s="145">
        <f>(C50/t1a!H50)*100</f>
        <v>12.117576614845254</v>
      </c>
      <c r="I50" s="145">
        <f>(D50/t1a!I50)*100</f>
        <v>14.153536776977457</v>
      </c>
      <c r="J50" s="145">
        <f>(E50/t1a!J50)*100</f>
        <v>11.137203841056524</v>
      </c>
      <c r="K50" s="145">
        <f t="shared" si="6"/>
        <v>-0.98037277378873</v>
      </c>
      <c r="L50" s="227"/>
    </row>
    <row r="51" spans="1:12" x14ac:dyDescent="0.2">
      <c r="A51" s="142">
        <v>41</v>
      </c>
      <c r="B51" s="143" t="s">
        <v>59</v>
      </c>
      <c r="C51" s="271">
        <v>0</v>
      </c>
      <c r="D51" s="271">
        <v>0</v>
      </c>
      <c r="E51" s="271">
        <v>0</v>
      </c>
      <c r="F51" s="144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  <c r="L51" s="226"/>
    </row>
    <row r="52" spans="1:12" x14ac:dyDescent="0.2">
      <c r="A52" s="142">
        <v>42</v>
      </c>
      <c r="B52" s="143" t="s">
        <v>60</v>
      </c>
      <c r="C52" s="271">
        <v>0</v>
      </c>
      <c r="D52" s="271">
        <v>0</v>
      </c>
      <c r="E52" s="271">
        <v>0</v>
      </c>
      <c r="F52" s="144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  <c r="L52" s="226"/>
    </row>
    <row r="53" spans="1:12" x14ac:dyDescent="0.2">
      <c r="A53" s="142">
        <v>43</v>
      </c>
      <c r="B53" s="143" t="s">
        <v>61</v>
      </c>
      <c r="C53" s="271">
        <v>0</v>
      </c>
      <c r="D53" s="271">
        <v>0</v>
      </c>
      <c r="E53" s="271">
        <v>0</v>
      </c>
      <c r="F53" s="144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  <c r="L53" s="226"/>
    </row>
    <row r="54" spans="1:12" x14ac:dyDescent="0.2">
      <c r="A54" s="142">
        <v>44</v>
      </c>
      <c r="B54" s="143" t="s">
        <v>62</v>
      </c>
      <c r="C54" s="271">
        <v>0</v>
      </c>
      <c r="D54" s="271">
        <v>0</v>
      </c>
      <c r="E54" s="271">
        <v>0</v>
      </c>
      <c r="F54" s="144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  <c r="L54" s="226"/>
    </row>
    <row r="55" spans="1:12" x14ac:dyDescent="0.2">
      <c r="A55" s="142">
        <v>45</v>
      </c>
      <c r="B55" s="143" t="s">
        <v>63</v>
      </c>
      <c r="C55" s="271">
        <v>0</v>
      </c>
      <c r="D55" s="271">
        <v>0</v>
      </c>
      <c r="E55" s="271">
        <v>0</v>
      </c>
      <c r="F55" s="144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  <c r="L55" s="226"/>
    </row>
    <row r="56" spans="1:12" x14ac:dyDescent="0.2">
      <c r="A56" s="142">
        <v>46</v>
      </c>
      <c r="B56" s="143" t="s">
        <v>64</v>
      </c>
      <c r="C56" s="271">
        <v>0</v>
      </c>
      <c r="D56" s="271">
        <v>0</v>
      </c>
      <c r="E56" s="271">
        <v>0</v>
      </c>
      <c r="F56" s="144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  <c r="L56" s="226"/>
    </row>
    <row r="57" spans="1:12" s="141" customFormat="1" x14ac:dyDescent="0.2">
      <c r="A57" s="228" t="s">
        <v>65</v>
      </c>
      <c r="B57" s="229"/>
      <c r="C57" s="274">
        <f>SUM(C51:C56)</f>
        <v>0</v>
      </c>
      <c r="D57" s="274">
        <f>SUM(D51:D56)</f>
        <v>0</v>
      </c>
      <c r="E57" s="274">
        <f>SUM(E51:E56)</f>
        <v>0</v>
      </c>
      <c r="F57" s="145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  <c r="L57" s="227"/>
    </row>
    <row r="58" spans="1:12" s="141" customFormat="1" x14ac:dyDescent="0.2">
      <c r="A58" s="228" t="s">
        <v>66</v>
      </c>
      <c r="B58" s="229"/>
      <c r="C58" s="274">
        <f>SUM(C18+C38+C40+C42+C50+C57)</f>
        <v>14541.959999999997</v>
      </c>
      <c r="D58" s="274">
        <f>SUM(D18+D38+D40+D42+D50+D57)</f>
        <v>13945.259999999998</v>
      </c>
      <c r="E58" s="274">
        <f>SUM(E18+E38+E40+E42+E50+E57)</f>
        <v>16854.63</v>
      </c>
      <c r="F58" s="145">
        <f t="shared" si="5"/>
        <v>2312.6700000000037</v>
      </c>
      <c r="G58" s="147">
        <f t="shared" si="4"/>
        <v>15.903427048348394</v>
      </c>
      <c r="H58" s="145">
        <f>(C58/t1a!H58)*100</f>
        <v>6.2112253834882685</v>
      </c>
      <c r="I58" s="145">
        <f>(D58/t1a!I58)*100</f>
        <v>6.5123604585251389</v>
      </c>
      <c r="J58" s="145">
        <f>(E58/t1a!J58)*100</f>
        <v>6.9500163888736433</v>
      </c>
      <c r="K58" s="145">
        <f t="shared" si="6"/>
        <v>0.73879100538537479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19" workbookViewId="0">
      <selection activeCell="N59" sqref="N5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45" t="s">
        <v>118</v>
      </c>
      <c r="C1" s="45" t="s">
        <v>119</v>
      </c>
      <c r="D1" s="45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45" t="s">
        <v>69</v>
      </c>
      <c r="D2" s="45"/>
      <c r="E2" s="45"/>
      <c r="F2" s="45"/>
      <c r="G2" s="45"/>
      <c r="H2" s="45"/>
      <c r="I2" s="219" t="s">
        <v>3</v>
      </c>
      <c r="J2" s="219"/>
      <c r="K2" s="219"/>
    </row>
    <row r="3" spans="1:12" s="28" customFormat="1" ht="13.35" customHeight="1" x14ac:dyDescent="0.2">
      <c r="A3" s="233" t="s">
        <v>4</v>
      </c>
      <c r="B3" s="233" t="s">
        <v>5</v>
      </c>
      <c r="C3" s="240" t="s">
        <v>6</v>
      </c>
      <c r="D3" s="240"/>
      <c r="E3" s="240"/>
      <c r="F3" s="240"/>
      <c r="G3" s="240"/>
      <c r="H3" s="240" t="s">
        <v>120</v>
      </c>
      <c r="I3" s="240"/>
      <c r="J3" s="240"/>
      <c r="K3" s="240"/>
      <c r="L3" s="223" t="s">
        <v>121</v>
      </c>
    </row>
    <row r="4" spans="1:12" s="28" customFormat="1" ht="38.25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49" t="str">
        <f>F4</f>
        <v>GROWTH DURING THE YEAR 2025-26</v>
      </c>
      <c r="L4" s="223"/>
    </row>
    <row r="5" spans="1:12" s="28" customFormat="1" x14ac:dyDescent="0.2">
      <c r="A5" s="49"/>
      <c r="B5" s="49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51" t="s">
        <v>12</v>
      </c>
      <c r="G5" s="51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72" t="s">
        <v>12</v>
      </c>
      <c r="L5" s="223"/>
    </row>
    <row r="6" spans="1:12" x14ac:dyDescent="0.2">
      <c r="A6" s="128">
        <v>1</v>
      </c>
      <c r="B6" s="129" t="s">
        <v>14</v>
      </c>
      <c r="C6" s="130">
        <v>4412.2299999999996</v>
      </c>
      <c r="D6" s="130">
        <v>3871.13</v>
      </c>
      <c r="E6" s="130">
        <v>4736.3500000000004</v>
      </c>
      <c r="F6" s="130">
        <f t="shared" ref="F6:F37" si="2">(E6-C6)</f>
        <v>324.1200000000008</v>
      </c>
      <c r="G6" s="132">
        <f>IF(C6=0,"",(E6-C6)/C6*100)</f>
        <v>7.345945247641235</v>
      </c>
      <c r="H6" s="130">
        <f>(C6/t1a!H6)*100</f>
        <v>26.395629035114165</v>
      </c>
      <c r="I6" s="130">
        <f>(D6/t1a!I6)*100</f>
        <v>26.264571903890232</v>
      </c>
      <c r="J6" s="130">
        <f>(E6/t1a!J6)*100</f>
        <v>27.534341262242311</v>
      </c>
      <c r="K6" s="130">
        <f t="shared" ref="K6:K37" si="3">(J6-H6)</f>
        <v>1.1387122271281456</v>
      </c>
      <c r="L6" s="226"/>
    </row>
    <row r="7" spans="1:12" x14ac:dyDescent="0.2">
      <c r="A7" s="128">
        <v>2</v>
      </c>
      <c r="B7" s="129" t="s">
        <v>15</v>
      </c>
      <c r="C7" s="130">
        <v>1702.01</v>
      </c>
      <c r="D7" s="130">
        <v>1424.45</v>
      </c>
      <c r="E7" s="130">
        <v>1758.62</v>
      </c>
      <c r="F7" s="130">
        <f t="shared" si="2"/>
        <v>56.6099999999999</v>
      </c>
      <c r="G7" s="132">
        <f t="shared" ref="G7:G60" si="4">IF(C7=0,"",(E7-C7)/C7*100)</f>
        <v>3.3260674144100153</v>
      </c>
      <c r="H7" s="130">
        <f>(C7/t1a!H7)*100</f>
        <v>22.155789956014114</v>
      </c>
      <c r="I7" s="130">
        <f>(D7/t1a!I7)*100</f>
        <v>21.902720522546986</v>
      </c>
      <c r="J7" s="130">
        <f>(E7/t1a!J7)*100</f>
        <v>24.745560947879568</v>
      </c>
      <c r="K7" s="130">
        <f t="shared" si="3"/>
        <v>2.5897709918654535</v>
      </c>
      <c r="L7" s="226"/>
    </row>
    <row r="8" spans="1:12" x14ac:dyDescent="0.2">
      <c r="A8" s="128">
        <v>3</v>
      </c>
      <c r="B8" s="129" t="s">
        <v>16</v>
      </c>
      <c r="C8" s="130">
        <v>853.17</v>
      </c>
      <c r="D8" s="130">
        <v>781.14</v>
      </c>
      <c r="E8" s="130">
        <v>901.32</v>
      </c>
      <c r="F8" s="130">
        <f t="shared" si="2"/>
        <v>48.150000000000091</v>
      </c>
      <c r="G8" s="132">
        <f t="shared" si="4"/>
        <v>5.6436583564823062</v>
      </c>
      <c r="H8" s="130">
        <f>(C8/t1a!H8)*100</f>
        <v>34.076911401707896</v>
      </c>
      <c r="I8" s="130">
        <f>(D8/t1a!I8)*100</f>
        <v>31.915702080890373</v>
      </c>
      <c r="J8" s="130">
        <f>(E8/t1a!J8)*100</f>
        <v>35.402526395173453</v>
      </c>
      <c r="K8" s="130">
        <f t="shared" si="3"/>
        <v>1.3256149934655568</v>
      </c>
      <c r="L8" s="226"/>
    </row>
    <row r="9" spans="1:12" x14ac:dyDescent="0.2">
      <c r="A9" s="128">
        <v>4</v>
      </c>
      <c r="B9" s="129" t="s">
        <v>17</v>
      </c>
      <c r="C9" s="130">
        <v>1540.27</v>
      </c>
      <c r="D9" s="130">
        <v>1420.67</v>
      </c>
      <c r="E9" s="130">
        <v>1579.51</v>
      </c>
      <c r="F9" s="130">
        <f t="shared" si="2"/>
        <v>39.240000000000009</v>
      </c>
      <c r="G9" s="132">
        <f t="shared" si="4"/>
        <v>2.5476052899816271</v>
      </c>
      <c r="H9" s="130">
        <f>(C9/t1a!H9)*100</f>
        <v>28.686874330679331</v>
      </c>
      <c r="I9" s="130">
        <f>(D9/t1a!I9)*100</f>
        <v>25.842815174584118</v>
      </c>
      <c r="J9" s="130">
        <f>(E9/t1a!J9)*100</f>
        <v>32.780526477449129</v>
      </c>
      <c r="K9" s="130">
        <f t="shared" si="3"/>
        <v>4.0936521467697986</v>
      </c>
      <c r="L9" s="226"/>
    </row>
    <row r="10" spans="1:12" x14ac:dyDescent="0.2">
      <c r="A10" s="128">
        <v>5</v>
      </c>
      <c r="B10" s="129" t="s">
        <v>18</v>
      </c>
      <c r="C10" s="130">
        <v>2058.59</v>
      </c>
      <c r="D10" s="130">
        <v>1951.38</v>
      </c>
      <c r="E10" s="130">
        <v>2657.03</v>
      </c>
      <c r="F10" s="130">
        <f t="shared" si="2"/>
        <v>598.44000000000005</v>
      </c>
      <c r="G10" s="132">
        <f t="shared" si="4"/>
        <v>29.070383126314614</v>
      </c>
      <c r="H10" s="130">
        <f>(C10/t1a!H10)*100</f>
        <v>40.136596892937362</v>
      </c>
      <c r="I10" s="130">
        <f>(D10/t1a!I10)*100</f>
        <v>34.278998847634838</v>
      </c>
      <c r="J10" s="130">
        <f>(E10/t1a!J10)*100</f>
        <v>50.700970692231216</v>
      </c>
      <c r="K10" s="130">
        <f t="shared" si="3"/>
        <v>10.564373799293854</v>
      </c>
      <c r="L10" s="226"/>
    </row>
    <row r="11" spans="1:12" x14ac:dyDescent="0.2">
      <c r="A11" s="128">
        <v>6</v>
      </c>
      <c r="B11" s="129" t="s">
        <v>19</v>
      </c>
      <c r="C11" s="130">
        <v>944.84</v>
      </c>
      <c r="D11" s="130">
        <v>1025.1199999999999</v>
      </c>
      <c r="E11" s="130">
        <v>1025.6099999999999</v>
      </c>
      <c r="F11" s="130">
        <f t="shared" si="2"/>
        <v>80.769999999999868</v>
      </c>
      <c r="G11" s="132">
        <f t="shared" si="4"/>
        <v>8.5485373184877709</v>
      </c>
      <c r="H11" s="130">
        <f>(C11/t1a!H11)*100</f>
        <v>19.05806938311996</v>
      </c>
      <c r="I11" s="130">
        <f>(D11/t1a!I11)*100</f>
        <v>15.989593163182381</v>
      </c>
      <c r="J11" s="130">
        <f>(E11/t1a!J11)*100</f>
        <v>16.807878124405924</v>
      </c>
      <c r="K11" s="130">
        <f t="shared" si="3"/>
        <v>-2.250191258714036</v>
      </c>
      <c r="L11" s="226"/>
    </row>
    <row r="12" spans="1:12" x14ac:dyDescent="0.2">
      <c r="A12" s="128">
        <v>7</v>
      </c>
      <c r="B12" s="129" t="s">
        <v>20</v>
      </c>
      <c r="C12" s="130">
        <v>272.52999999999997</v>
      </c>
      <c r="D12" s="130">
        <v>225.9</v>
      </c>
      <c r="E12" s="130">
        <v>302.33999999999997</v>
      </c>
      <c r="F12" s="130">
        <f t="shared" si="2"/>
        <v>29.810000000000002</v>
      </c>
      <c r="G12" s="132">
        <f t="shared" si="4"/>
        <v>10.938245330789274</v>
      </c>
      <c r="H12" s="130">
        <f>(C12/t1a!H12)*100</f>
        <v>28.273093202755412</v>
      </c>
      <c r="I12" s="130">
        <f>(D12/t1a!I12)*100</f>
        <v>17.355162373331897</v>
      </c>
      <c r="J12" s="130">
        <f>(E12/t1a!J12)*100</f>
        <v>27.955617198335641</v>
      </c>
      <c r="K12" s="130">
        <f t="shared" si="3"/>
        <v>-0.31747600441977042</v>
      </c>
      <c r="L12" s="226"/>
    </row>
    <row r="13" spans="1:12" x14ac:dyDescent="0.2">
      <c r="A13" s="128">
        <v>8</v>
      </c>
      <c r="B13" s="129" t="s">
        <v>21</v>
      </c>
      <c r="C13" s="130">
        <v>204.17</v>
      </c>
      <c r="D13" s="130">
        <v>182.16</v>
      </c>
      <c r="E13" s="130">
        <v>210.62</v>
      </c>
      <c r="F13" s="130">
        <f t="shared" si="2"/>
        <v>6.4500000000000171</v>
      </c>
      <c r="G13" s="132">
        <f t="shared" si="4"/>
        <v>3.1591320958025264</v>
      </c>
      <c r="H13" s="130">
        <f>(C13/t1a!H13)*100</f>
        <v>54.475839803623359</v>
      </c>
      <c r="I13" s="130">
        <f>(D13/t1a!I13)*100</f>
        <v>63.998875733408291</v>
      </c>
      <c r="J13" s="130">
        <f>(E13/t1a!J13)*100</f>
        <v>54.498408673376971</v>
      </c>
      <c r="K13" s="130">
        <f t="shared" si="3"/>
        <v>2.256886975361283E-2</v>
      </c>
      <c r="L13" s="226"/>
    </row>
    <row r="14" spans="1:12" x14ac:dyDescent="0.2">
      <c r="A14" s="128">
        <v>9</v>
      </c>
      <c r="B14" s="129" t="s">
        <v>22</v>
      </c>
      <c r="C14" s="130">
        <v>3749.39</v>
      </c>
      <c r="D14" s="130">
        <v>3396.56</v>
      </c>
      <c r="E14" s="130">
        <v>3968.9</v>
      </c>
      <c r="F14" s="130">
        <f t="shared" si="2"/>
        <v>219.51000000000022</v>
      </c>
      <c r="G14" s="132">
        <f t="shared" si="4"/>
        <v>5.8545523405140631</v>
      </c>
      <c r="H14" s="130">
        <f>(C14/t1a!H14)*100</f>
        <v>19.88049612823999</v>
      </c>
      <c r="I14" s="130">
        <f>(D14/t1a!I14)*100</f>
        <v>20.064329955370724</v>
      </c>
      <c r="J14" s="130">
        <f>(E14/t1a!J14)*100</f>
        <v>18.991015286501685</v>
      </c>
      <c r="K14" s="130">
        <f t="shared" si="3"/>
        <v>-0.88948084173830466</v>
      </c>
      <c r="L14" s="226"/>
    </row>
    <row r="15" spans="1:12" x14ac:dyDescent="0.2">
      <c r="A15" s="128">
        <v>10</v>
      </c>
      <c r="B15" s="129" t="s">
        <v>23</v>
      </c>
      <c r="C15" s="130">
        <v>6043.02</v>
      </c>
      <c r="D15" s="130">
        <v>5793.09</v>
      </c>
      <c r="E15" s="130">
        <v>6771.48</v>
      </c>
      <c r="F15" s="130">
        <f t="shared" si="2"/>
        <v>728.45999999999913</v>
      </c>
      <c r="G15" s="132">
        <f t="shared" si="4"/>
        <v>12.054568742118992</v>
      </c>
      <c r="H15" s="130">
        <f>(C15/t1a!H15)*100</f>
        <v>10.302624748210516</v>
      </c>
      <c r="I15" s="130">
        <f>(D15/t1a!I15)*100</f>
        <v>10.986793294461968</v>
      </c>
      <c r="J15" s="130">
        <f>(E15/t1a!J15)*100</f>
        <v>11.44698886588346</v>
      </c>
      <c r="K15" s="130">
        <f t="shared" si="3"/>
        <v>1.1443641176729447</v>
      </c>
      <c r="L15" s="226"/>
    </row>
    <row r="16" spans="1:12" x14ac:dyDescent="0.2">
      <c r="A16" s="128">
        <v>11</v>
      </c>
      <c r="B16" s="129" t="s">
        <v>24</v>
      </c>
      <c r="C16" s="130">
        <v>834.75</v>
      </c>
      <c r="D16" s="130">
        <v>686.61</v>
      </c>
      <c r="E16" s="130">
        <v>861.46</v>
      </c>
      <c r="F16" s="130">
        <f t="shared" si="2"/>
        <v>26.710000000000036</v>
      </c>
      <c r="G16" s="132">
        <f t="shared" si="4"/>
        <v>3.1997604073075814</v>
      </c>
      <c r="H16" s="130">
        <f>(C16/t1a!H16)*100</f>
        <v>15.053722719354246</v>
      </c>
      <c r="I16" s="130">
        <f>(D16/t1a!I16)*100</f>
        <v>14.084307692307693</v>
      </c>
      <c r="J16" s="130">
        <f>(E16/t1a!J16)*100</f>
        <v>15.677474890307177</v>
      </c>
      <c r="K16" s="130">
        <f t="shared" si="3"/>
        <v>0.62375217095293145</v>
      </c>
      <c r="L16" s="226"/>
    </row>
    <row r="17" spans="1:12" x14ac:dyDescent="0.2">
      <c r="A17" s="128">
        <v>12</v>
      </c>
      <c r="B17" s="129" t="s">
        <v>25</v>
      </c>
      <c r="C17" s="130">
        <v>2322.37</v>
      </c>
      <c r="D17" s="130">
        <v>2311.4499999999998</v>
      </c>
      <c r="E17" s="130">
        <v>2563.8200000000002</v>
      </c>
      <c r="F17" s="130">
        <f t="shared" si="2"/>
        <v>241.45000000000027</v>
      </c>
      <c r="G17" s="132">
        <f t="shared" si="4"/>
        <v>10.396706812437307</v>
      </c>
      <c r="H17" s="130">
        <f>(C17/t1a!H17)*100</f>
        <v>29.942805717365349</v>
      </c>
      <c r="I17" s="130">
        <f>(D17/t1a!I17)*100</f>
        <v>34.781450695493582</v>
      </c>
      <c r="J17" s="130">
        <f>(E17/t1a!J17)*100</f>
        <v>32.387903961354127</v>
      </c>
      <c r="K17" s="130">
        <f t="shared" si="3"/>
        <v>2.4450982439887774</v>
      </c>
      <c r="L17" s="226"/>
    </row>
    <row r="18" spans="1:12" s="127" customFormat="1" x14ac:dyDescent="0.2">
      <c r="A18" s="228" t="s">
        <v>26</v>
      </c>
      <c r="B18" s="229"/>
      <c r="C18" s="131">
        <f>SUM(C6:C17)</f>
        <v>24937.34</v>
      </c>
      <c r="D18" s="131">
        <f>SUM(D6:D17)</f>
        <v>23069.66</v>
      </c>
      <c r="E18" s="131">
        <f>SUM(E6:E17)</f>
        <v>27337.06</v>
      </c>
      <c r="F18" s="131">
        <f t="shared" si="2"/>
        <v>2399.7200000000012</v>
      </c>
      <c r="G18" s="133">
        <f t="shared" si="4"/>
        <v>9.6229990849064144</v>
      </c>
      <c r="H18" s="131">
        <f>(C18/t1a!H18)*100</f>
        <v>18.539120564642602</v>
      </c>
      <c r="I18" s="131">
        <f>(D18/t1a!I18)*100</f>
        <v>18.596437572967105</v>
      </c>
      <c r="J18" s="131">
        <f>(E18/t1a!J18)*100</f>
        <v>19.816913778890211</v>
      </c>
      <c r="K18" s="131">
        <f t="shared" si="3"/>
        <v>1.2777932142476089</v>
      </c>
      <c r="L18" s="227"/>
    </row>
    <row r="19" spans="1:12" x14ac:dyDescent="0.2">
      <c r="A19" s="128">
        <v>13</v>
      </c>
      <c r="B19" s="129" t="s">
        <v>27</v>
      </c>
      <c r="C19" s="130">
        <v>3915.29</v>
      </c>
      <c r="D19" s="130">
        <v>3608.7</v>
      </c>
      <c r="E19" s="130">
        <v>4463.71</v>
      </c>
      <c r="F19" s="130">
        <f t="shared" si="2"/>
        <v>548.42000000000007</v>
      </c>
      <c r="G19" s="132">
        <f t="shared" si="4"/>
        <v>14.007136125293403</v>
      </c>
      <c r="H19" s="130">
        <f>(C19/t1a!H19)*100</f>
        <v>34.321617511056175</v>
      </c>
      <c r="I19" s="130">
        <f>(D19/t1a!I19)*100</f>
        <v>37.087547866338063</v>
      </c>
      <c r="J19" s="130">
        <f>(E19/t1a!J19)*100</f>
        <v>37.9525545242061</v>
      </c>
      <c r="K19" s="130">
        <f t="shared" si="3"/>
        <v>3.630937013149925</v>
      </c>
      <c r="L19" s="226"/>
    </row>
    <row r="20" spans="1:12" x14ac:dyDescent="0.2">
      <c r="A20" s="128">
        <v>14</v>
      </c>
      <c r="B20" s="129" t="s">
        <v>28</v>
      </c>
      <c r="C20" s="130">
        <v>427.79</v>
      </c>
      <c r="D20" s="130">
        <v>271.33</v>
      </c>
      <c r="E20" s="130">
        <v>410.55</v>
      </c>
      <c r="F20" s="130">
        <f t="shared" si="2"/>
        <v>-17.240000000000009</v>
      </c>
      <c r="G20" s="132">
        <f t="shared" si="4"/>
        <v>-4.0300147268519622</v>
      </c>
      <c r="H20" s="130">
        <f>(C20/t1a!H20)*100</f>
        <v>19.431309759033407</v>
      </c>
      <c r="I20" s="130">
        <f>(D20/t1a!I20)*100</f>
        <v>13.55850048471402</v>
      </c>
      <c r="J20" s="130">
        <f>(E20/t1a!J20)*100</f>
        <v>19.247628915278554</v>
      </c>
      <c r="K20" s="130">
        <f t="shared" si="3"/>
        <v>-0.18368084375485338</v>
      </c>
      <c r="L20" s="226"/>
    </row>
    <row r="21" spans="1:12" x14ac:dyDescent="0.2">
      <c r="A21" s="128">
        <v>15</v>
      </c>
      <c r="B21" s="129" t="s">
        <v>29</v>
      </c>
      <c r="C21" s="130">
        <v>136.05000000000001</v>
      </c>
      <c r="D21" s="130">
        <v>110.85</v>
      </c>
      <c r="E21" s="130">
        <v>145.80000000000001</v>
      </c>
      <c r="F21" s="130">
        <f t="shared" si="2"/>
        <v>9.75</v>
      </c>
      <c r="G21" s="132">
        <f t="shared" si="4"/>
        <v>7.1664829106945964</v>
      </c>
      <c r="H21" s="130">
        <f>(C21/t1a!H21)*100</f>
        <v>75.587532640702264</v>
      </c>
      <c r="I21" s="130">
        <f>(D21/t1a!I21)*100</f>
        <v>73.32804127803135</v>
      </c>
      <c r="J21" s="130">
        <f>(E21/t1a!J21)*100</f>
        <v>77.302369969778908</v>
      </c>
      <c r="K21" s="130">
        <f t="shared" si="3"/>
        <v>1.7148373290766443</v>
      </c>
      <c r="L21" s="226"/>
    </row>
    <row r="22" spans="1:12" x14ac:dyDescent="0.2">
      <c r="A22" s="128">
        <v>16</v>
      </c>
      <c r="B22" s="129" t="s">
        <v>30</v>
      </c>
      <c r="C22" s="130">
        <v>93.57</v>
      </c>
      <c r="D22" s="130">
        <v>99.45</v>
      </c>
      <c r="E22" s="130">
        <v>97.7</v>
      </c>
      <c r="F22" s="130">
        <f t="shared" si="2"/>
        <v>4.1300000000000097</v>
      </c>
      <c r="G22" s="132">
        <f t="shared" si="4"/>
        <v>4.4138078443945812</v>
      </c>
      <c r="H22" s="130">
        <f>(C22/t1a!H22)*100</f>
        <v>23.168919922745506</v>
      </c>
      <c r="I22" s="130">
        <f>(D22/t1a!I22)*100</f>
        <v>25.097791798107256</v>
      </c>
      <c r="J22" s="130">
        <f>(E22/t1a!J22)*100</f>
        <v>23.196732988271048</v>
      </c>
      <c r="K22" s="130">
        <f t="shared" si="3"/>
        <v>2.7813065525542413E-2</v>
      </c>
      <c r="L22" s="226"/>
    </row>
    <row r="23" spans="1:12" x14ac:dyDescent="0.2">
      <c r="A23" s="128">
        <v>17</v>
      </c>
      <c r="B23" s="129" t="s">
        <v>31</v>
      </c>
      <c r="C23" s="130">
        <v>72.040000000000006</v>
      </c>
      <c r="D23" s="130">
        <v>72.94</v>
      </c>
      <c r="E23" s="130">
        <v>70.069999999999993</v>
      </c>
      <c r="F23" s="130">
        <f t="shared" si="2"/>
        <v>-1.9700000000000131</v>
      </c>
      <c r="G23" s="132">
        <f t="shared" si="4"/>
        <v>-2.7345918933925777</v>
      </c>
      <c r="H23" s="130">
        <f>(C23/t1a!H23)*100</f>
        <v>10.795096952078403</v>
      </c>
      <c r="I23" s="130">
        <f>(D23/t1a!I23)*100</f>
        <v>12.316784869976358</v>
      </c>
      <c r="J23" s="130">
        <f>(E23/t1a!J23)*100</f>
        <v>10.686289461644042</v>
      </c>
      <c r="K23" s="130">
        <f t="shared" si="3"/>
        <v>-0.10880749043436033</v>
      </c>
      <c r="L23" s="226"/>
    </row>
    <row r="24" spans="1:12" x14ac:dyDescent="0.2">
      <c r="A24" s="128">
        <v>18</v>
      </c>
      <c r="B24" s="129" t="s">
        <v>32</v>
      </c>
      <c r="C24" s="130">
        <v>7140.08</v>
      </c>
      <c r="D24" s="130">
        <v>6391.29</v>
      </c>
      <c r="E24" s="130">
        <v>7941.14</v>
      </c>
      <c r="F24" s="130">
        <f t="shared" si="2"/>
        <v>801.0600000000004</v>
      </c>
      <c r="G24" s="132">
        <f t="shared" si="4"/>
        <v>11.219202025747617</v>
      </c>
      <c r="H24" s="130">
        <f>(C24/t1a!H24)*100</f>
        <v>25.794630080609121</v>
      </c>
      <c r="I24" s="130">
        <f>(D24/t1a!I24)*100</f>
        <v>26.982268755013301</v>
      </c>
      <c r="J24" s="130">
        <f>(E24/t1a!J24)*100</f>
        <v>28.684923649094319</v>
      </c>
      <c r="K24" s="130">
        <f t="shared" si="3"/>
        <v>2.8902935684851983</v>
      </c>
      <c r="L24" s="226"/>
    </row>
    <row r="25" spans="1:12" x14ac:dyDescent="0.2">
      <c r="A25" s="128">
        <v>19</v>
      </c>
      <c r="B25" s="129" t="s">
        <v>33</v>
      </c>
      <c r="C25" s="130">
        <v>6404.28</v>
      </c>
      <c r="D25" s="130">
        <v>5073.49</v>
      </c>
      <c r="E25" s="130">
        <v>6768.29</v>
      </c>
      <c r="F25" s="130">
        <f t="shared" si="2"/>
        <v>364.01000000000022</v>
      </c>
      <c r="G25" s="132">
        <f t="shared" si="4"/>
        <v>5.6838551718538266</v>
      </c>
      <c r="H25" s="130">
        <f>(C25/t1a!H25)*100</f>
        <v>44.563510315472755</v>
      </c>
      <c r="I25" s="130">
        <f>(D25/t1a!I25)*100</f>
        <v>41.511195403690728</v>
      </c>
      <c r="J25" s="130">
        <f>(E25/t1a!J25)*100</f>
        <v>45.940345270885743</v>
      </c>
      <c r="K25" s="130">
        <f t="shared" si="3"/>
        <v>1.3768349554129884</v>
      </c>
      <c r="L25" s="226"/>
    </row>
    <row r="26" spans="1:12" x14ac:dyDescent="0.2">
      <c r="A26" s="128">
        <v>20</v>
      </c>
      <c r="B26" s="129" t="s">
        <v>34</v>
      </c>
      <c r="C26" s="130">
        <v>1373.89</v>
      </c>
      <c r="D26" s="130">
        <v>1158.04</v>
      </c>
      <c r="E26" s="130">
        <v>1324.47</v>
      </c>
      <c r="F26" s="130">
        <f t="shared" si="2"/>
        <v>-49.420000000000073</v>
      </c>
      <c r="G26" s="132">
        <f t="shared" si="4"/>
        <v>-3.597085647322571</v>
      </c>
      <c r="H26" s="130">
        <f>(C26/t1a!H26)*100</f>
        <v>20.893409228813319</v>
      </c>
      <c r="I26" s="130">
        <f>(D26/t1a!I26)*100</f>
        <v>20.73308065391095</v>
      </c>
      <c r="J26" s="130">
        <f>(E26/t1a!J26)*100</f>
        <v>20.8132516394048</v>
      </c>
      <c r="K26" s="130">
        <f t="shared" si="3"/>
        <v>-8.0157589408518248E-2</v>
      </c>
      <c r="L26" s="226"/>
    </row>
    <row r="27" spans="1:12" x14ac:dyDescent="0.2">
      <c r="A27" s="128">
        <v>21</v>
      </c>
      <c r="B27" s="129" t="s">
        <v>35</v>
      </c>
      <c r="C27" s="130">
        <v>600.07000000000005</v>
      </c>
      <c r="D27" s="130">
        <v>472.2</v>
      </c>
      <c r="E27" s="130">
        <v>600.16</v>
      </c>
      <c r="F27" s="130">
        <f t="shared" si="2"/>
        <v>8.9999999999918145E-2</v>
      </c>
      <c r="G27" s="132">
        <f t="shared" si="4"/>
        <v>1.4998250204129208E-2</v>
      </c>
      <c r="H27" s="130">
        <f>(C27/t1a!H27)*100</f>
        <v>21.013944627711361</v>
      </c>
      <c r="I27" s="130">
        <f>(D27/t1a!I27)*100</f>
        <v>19.386783157064968</v>
      </c>
      <c r="J27" s="130">
        <f>(E27/t1a!J27)*100</f>
        <v>20.230907957054491</v>
      </c>
      <c r="K27" s="130">
        <f t="shared" si="3"/>
        <v>-0.78303667065686966</v>
      </c>
      <c r="L27" s="226"/>
    </row>
    <row r="28" spans="1:12" x14ac:dyDescent="0.2">
      <c r="A28" s="128">
        <v>22</v>
      </c>
      <c r="B28" s="129" t="s">
        <v>36</v>
      </c>
      <c r="C28" s="130">
        <v>1279.51</v>
      </c>
      <c r="D28" s="130">
        <v>807.78</v>
      </c>
      <c r="E28" s="130">
        <v>1331.37</v>
      </c>
      <c r="F28" s="130">
        <f t="shared" si="2"/>
        <v>51.8599999999999</v>
      </c>
      <c r="G28" s="132">
        <f t="shared" si="4"/>
        <v>4.0531140827347896</v>
      </c>
      <c r="H28" s="130">
        <f>(C28/t1a!H28)*100</f>
        <v>24.114353346488226</v>
      </c>
      <c r="I28" s="130">
        <f>(D28/t1a!I28)*100</f>
        <v>14.821896141404171</v>
      </c>
      <c r="J28" s="130">
        <f>(E28/t1a!J28)*100</f>
        <v>25.377990758955121</v>
      </c>
      <c r="K28" s="130">
        <f t="shared" si="3"/>
        <v>1.2636374124668954</v>
      </c>
      <c r="L28" s="226"/>
    </row>
    <row r="29" spans="1:12" x14ac:dyDescent="0.2">
      <c r="A29" s="128">
        <v>23</v>
      </c>
      <c r="B29" s="129" t="s">
        <v>37</v>
      </c>
      <c r="C29" s="130">
        <v>7.44</v>
      </c>
      <c r="D29" s="130">
        <v>6.12</v>
      </c>
      <c r="E29" s="130">
        <v>7.52</v>
      </c>
      <c r="F29" s="130">
        <f t="shared" si="2"/>
        <v>7.9999999999999183E-2</v>
      </c>
      <c r="G29" s="132">
        <f t="shared" si="4"/>
        <v>1.0752688172042901</v>
      </c>
      <c r="H29" s="130">
        <f>(C29/t1a!H29)*100</f>
        <v>27.282728272827288</v>
      </c>
      <c r="I29" s="130">
        <f>(D29/t1a!I29)*100</f>
        <v>26.277372262773724</v>
      </c>
      <c r="J29" s="130">
        <f>(E29/t1a!J29)*100</f>
        <v>28.538899430740038</v>
      </c>
      <c r="K29" s="130">
        <f t="shared" si="3"/>
        <v>1.2561711579127497</v>
      </c>
      <c r="L29" s="226"/>
    </row>
    <row r="30" spans="1:12" x14ac:dyDescent="0.2">
      <c r="A30" s="128">
        <v>24</v>
      </c>
      <c r="B30" s="129" t="s">
        <v>38</v>
      </c>
      <c r="C30" s="130">
        <v>172.51</v>
      </c>
      <c r="D30" s="130">
        <v>173.57</v>
      </c>
      <c r="E30" s="130">
        <v>110.31</v>
      </c>
      <c r="F30" s="130">
        <f t="shared" si="2"/>
        <v>-62.199999999999989</v>
      </c>
      <c r="G30" s="132">
        <f t="shared" si="4"/>
        <v>-36.055880818503269</v>
      </c>
      <c r="H30" s="130">
        <f>(C30/t1a!H30)*100</f>
        <v>46.454826982630941</v>
      </c>
      <c r="I30" s="130">
        <f>(D30/t1a!I30)*100</f>
        <v>40.551843371805056</v>
      </c>
      <c r="J30" s="130">
        <f>(E30/t1a!J30)*100</f>
        <v>37.635619242579324</v>
      </c>
      <c r="K30" s="130">
        <f t="shared" si="3"/>
        <v>-8.8192077400516169</v>
      </c>
      <c r="L30" s="226"/>
    </row>
    <row r="31" spans="1:12" x14ac:dyDescent="0.2">
      <c r="A31" s="128">
        <v>25</v>
      </c>
      <c r="B31" s="129" t="s">
        <v>39</v>
      </c>
      <c r="C31" s="130">
        <v>2.46</v>
      </c>
      <c r="D31" s="130">
        <v>2.2799999999999998</v>
      </c>
      <c r="E31" s="130">
        <v>2.2799999999999998</v>
      </c>
      <c r="F31" s="130">
        <f t="shared" si="2"/>
        <v>-0.18000000000000016</v>
      </c>
      <c r="G31" s="132">
        <f t="shared" si="4"/>
        <v>-7.3170731707317138</v>
      </c>
      <c r="H31" s="130">
        <f>(C31/t1a!H31)*100</f>
        <v>23.339658444022767</v>
      </c>
      <c r="I31" s="130">
        <f>(D31/t1a!I31)*100</f>
        <v>24.809575625680079</v>
      </c>
      <c r="J31" s="130">
        <f>(E31/t1a!J31)*100</f>
        <v>24.809575625680079</v>
      </c>
      <c r="K31" s="130">
        <f t="shared" si="3"/>
        <v>1.469917181657312</v>
      </c>
      <c r="L31" s="226"/>
    </row>
    <row r="32" spans="1:12" x14ac:dyDescent="0.2">
      <c r="A32" s="128">
        <v>26</v>
      </c>
      <c r="B32" s="129" t="s">
        <v>40</v>
      </c>
      <c r="C32" s="130">
        <v>2814.11</v>
      </c>
      <c r="D32" s="130">
        <v>2109.29</v>
      </c>
      <c r="E32" s="130">
        <v>2865.01</v>
      </c>
      <c r="F32" s="130">
        <f t="shared" si="2"/>
        <v>50.900000000000091</v>
      </c>
      <c r="G32" s="132">
        <f t="shared" si="4"/>
        <v>1.8087423732547798</v>
      </c>
      <c r="H32" s="130">
        <f>(C32/t1a!H32)*100</f>
        <v>50.213497160211197</v>
      </c>
      <c r="I32" s="130">
        <f>(D32/t1a!I32)*100</f>
        <v>45.67688426432214</v>
      </c>
      <c r="J32" s="130">
        <f>(E32/t1a!J32)*100</f>
        <v>49.358173702263578</v>
      </c>
      <c r="K32" s="130">
        <f t="shared" si="3"/>
        <v>-0.85532345794761966</v>
      </c>
      <c r="L32" s="226"/>
    </row>
    <row r="33" spans="1:12" x14ac:dyDescent="0.2">
      <c r="A33" s="128">
        <v>27</v>
      </c>
      <c r="B33" s="129" t="s">
        <v>41</v>
      </c>
      <c r="C33" s="130">
        <v>12.23</v>
      </c>
      <c r="D33" s="130">
        <v>21.42</v>
      </c>
      <c r="E33" s="130">
        <v>15.89</v>
      </c>
      <c r="F33" s="130">
        <f t="shared" si="2"/>
        <v>3.66</v>
      </c>
      <c r="G33" s="132">
        <f t="shared" si="4"/>
        <v>29.92641046606705</v>
      </c>
      <c r="H33" s="130">
        <f>(C33/t1a!H33)*100</f>
        <v>20.095300690108449</v>
      </c>
      <c r="I33" s="130">
        <f>(D33/t1a!I33)*100</f>
        <v>42.165354330708659</v>
      </c>
      <c r="J33" s="130">
        <f>(E33/t1a!J33)*100</f>
        <v>27.615571776155718</v>
      </c>
      <c r="K33" s="130">
        <f t="shared" si="3"/>
        <v>7.5202710860472699</v>
      </c>
      <c r="L33" s="226"/>
    </row>
    <row r="34" spans="1:12" x14ac:dyDescent="0.2">
      <c r="A34" s="128">
        <v>28</v>
      </c>
      <c r="B34" s="129" t="s">
        <v>42</v>
      </c>
      <c r="C34" s="130">
        <v>108.4</v>
      </c>
      <c r="D34" s="130">
        <v>71.5</v>
      </c>
      <c r="E34" s="130">
        <v>131.4</v>
      </c>
      <c r="F34" s="130">
        <f t="shared" si="2"/>
        <v>23</v>
      </c>
      <c r="G34" s="132">
        <f t="shared" si="4"/>
        <v>21.217712177121768</v>
      </c>
      <c r="H34" s="130">
        <f>(C34/t1a!H34)*100</f>
        <v>17.723133266844336</v>
      </c>
      <c r="I34" s="130">
        <f>(D34/t1a!I34)*100</f>
        <v>14.784946236559138</v>
      </c>
      <c r="J34" s="130">
        <f>(E34/t1a!J34)*100</f>
        <v>18.988713709735691</v>
      </c>
      <c r="K34" s="130">
        <f t="shared" si="3"/>
        <v>1.2655804428913555</v>
      </c>
      <c r="L34" s="226"/>
    </row>
    <row r="35" spans="1:12" x14ac:dyDescent="0.2">
      <c r="A35" s="128">
        <v>29</v>
      </c>
      <c r="B35" s="129" t="s">
        <v>43</v>
      </c>
      <c r="C35" s="130">
        <v>19.260000000000002</v>
      </c>
      <c r="D35" s="130">
        <v>21.35</v>
      </c>
      <c r="E35" s="130">
        <v>19.260000000000002</v>
      </c>
      <c r="F35" s="130">
        <f t="shared" si="2"/>
        <v>0</v>
      </c>
      <c r="G35" s="132">
        <f t="shared" si="4"/>
        <v>0</v>
      </c>
      <c r="H35" s="130">
        <f>(C35/t1a!H35)*100</f>
        <v>32.872503840245777</v>
      </c>
      <c r="I35" s="130">
        <f>(D35/t1a!I35)*100</f>
        <v>31.568830400709746</v>
      </c>
      <c r="J35" s="130">
        <f>(E35/t1a!J35)*100</f>
        <v>32.872503840245777</v>
      </c>
      <c r="K35" s="130">
        <f t="shared" si="3"/>
        <v>0</v>
      </c>
      <c r="L35" s="226"/>
    </row>
    <row r="36" spans="1:12" x14ac:dyDescent="0.2">
      <c r="A36" s="128">
        <v>30</v>
      </c>
      <c r="B36" s="129" t="s">
        <v>44</v>
      </c>
      <c r="C36" s="130">
        <v>5.1100000000000003</v>
      </c>
      <c r="D36" s="130">
        <v>6.77</v>
      </c>
      <c r="E36" s="130">
        <v>5.59</v>
      </c>
      <c r="F36" s="130">
        <f t="shared" si="2"/>
        <v>0.47999999999999954</v>
      </c>
      <c r="G36" s="132">
        <f t="shared" si="4"/>
        <v>9.3933463796477401</v>
      </c>
      <c r="H36" s="130">
        <f>(C36/t1a!H36)*100</f>
        <v>41.850941850941851</v>
      </c>
      <c r="I36" s="130">
        <f>(D36/t1a!I36)*100</f>
        <v>48.845598845598843</v>
      </c>
      <c r="J36" s="130">
        <f>(E36/t1a!J36)*100</f>
        <v>44.50636942675159</v>
      </c>
      <c r="K36" s="130">
        <f t="shared" si="3"/>
        <v>2.655427575809739</v>
      </c>
      <c r="L36" s="226"/>
    </row>
    <row r="37" spans="1:12" x14ac:dyDescent="0.2">
      <c r="A37" s="128">
        <v>31</v>
      </c>
      <c r="B37" s="129" t="s">
        <v>45</v>
      </c>
      <c r="C37" s="130">
        <v>1079.4100000000001</v>
      </c>
      <c r="D37" s="130">
        <v>1005.55</v>
      </c>
      <c r="E37" s="130">
        <v>1105.3399999999999</v>
      </c>
      <c r="F37" s="130">
        <f t="shared" si="2"/>
        <v>25.929999999999836</v>
      </c>
      <c r="G37" s="132">
        <f t="shared" si="4"/>
        <v>2.4022382597900549</v>
      </c>
      <c r="H37" s="130">
        <f>(C37/t1a!H37)*100</f>
        <v>44.880233172147406</v>
      </c>
      <c r="I37" s="130">
        <f>(D37/t1a!I37)*100</f>
        <v>46.586670990757256</v>
      </c>
      <c r="J37" s="130">
        <f>(E37/t1a!J37)*100</f>
        <v>44.135039629459563</v>
      </c>
      <c r="K37" s="130">
        <f t="shared" si="3"/>
        <v>-0.74519354268784355</v>
      </c>
      <c r="L37" s="226"/>
    </row>
    <row r="38" spans="1:12" s="127" customFormat="1" x14ac:dyDescent="0.2">
      <c r="A38" s="228" t="s">
        <v>46</v>
      </c>
      <c r="B38" s="229"/>
      <c r="C38" s="131">
        <f>SUM(C19:C37)</f>
        <v>25663.499999999993</v>
      </c>
      <c r="D38" s="131">
        <f>SUM(D19:D37)</f>
        <v>21483.919999999995</v>
      </c>
      <c r="E38" s="131">
        <f>SUM(E19:E37)</f>
        <v>27415.860000000004</v>
      </c>
      <c r="F38" s="131">
        <f t="shared" ref="F38:F58" si="5">(E38-C38)</f>
        <v>1752.3600000000115</v>
      </c>
      <c r="G38" s="133">
        <f t="shared" si="4"/>
        <v>6.8282190659887085</v>
      </c>
      <c r="H38" s="131">
        <f>(C38/t1a!H38)*100</f>
        <v>31.757378995024695</v>
      </c>
      <c r="I38" s="131">
        <f>(D38/t1a!I38)*100</f>
        <v>30.645892694755972</v>
      </c>
      <c r="J38" s="131">
        <f>(E38/t1a!J38)*100</f>
        <v>33.593269156660789</v>
      </c>
      <c r="K38" s="131">
        <f t="shared" ref="K38:K58" si="6">(J38-H38)</f>
        <v>1.8358901616360939</v>
      </c>
      <c r="L38" s="227"/>
    </row>
    <row r="39" spans="1:12" x14ac:dyDescent="0.2">
      <c r="A39" s="128">
        <v>32</v>
      </c>
      <c r="B39" s="129" t="s">
        <v>47</v>
      </c>
      <c r="C39" s="130">
        <v>0.39</v>
      </c>
      <c r="D39" s="130">
        <v>0.39</v>
      </c>
      <c r="E39" s="130">
        <v>0.39</v>
      </c>
      <c r="F39" s="130">
        <f t="shared" si="5"/>
        <v>0</v>
      </c>
      <c r="G39" s="132">
        <f t="shared" si="4"/>
        <v>0</v>
      </c>
      <c r="H39" s="130">
        <f>(C39/t1a!H39)*100</f>
        <v>9.2925730896614191E-3</v>
      </c>
      <c r="I39" s="130">
        <f>(D39/t1a!I39)*100</f>
        <v>4.9476123964331525E-3</v>
      </c>
      <c r="J39" s="130">
        <f>(E39/t1a!J39)*100</f>
        <v>4.951469253280349E-3</v>
      </c>
      <c r="K39" s="130">
        <f t="shared" si="6"/>
        <v>-4.3411038363810701E-3</v>
      </c>
      <c r="L39" s="226"/>
    </row>
    <row r="40" spans="1:12" s="127" customFormat="1" x14ac:dyDescent="0.2">
      <c r="A40" s="228" t="s">
        <v>48</v>
      </c>
      <c r="B40" s="229"/>
      <c r="C40" s="131">
        <f>SUM(C39:C39)</f>
        <v>0.39</v>
      </c>
      <c r="D40" s="131">
        <f>SUM(D39:D39)</f>
        <v>0.39</v>
      </c>
      <c r="E40" s="131">
        <f>SUM(E39:E39)</f>
        <v>0.39</v>
      </c>
      <c r="F40" s="131">
        <f t="shared" si="5"/>
        <v>0</v>
      </c>
      <c r="G40" s="133">
        <f t="shared" si="4"/>
        <v>0</v>
      </c>
      <c r="H40" s="131">
        <f>(C40/t1a!H40)*100</f>
        <v>9.2925730896614191E-3</v>
      </c>
      <c r="I40" s="131">
        <f>(D40/t1a!I40)*100</f>
        <v>4.9476123964331525E-3</v>
      </c>
      <c r="J40" s="131">
        <f>(E40/t1a!J40)*100</f>
        <v>4.951469253280349E-3</v>
      </c>
      <c r="K40" s="131">
        <f t="shared" si="6"/>
        <v>-4.3411038363810701E-3</v>
      </c>
      <c r="L40" s="227"/>
    </row>
    <row r="41" spans="1:12" x14ac:dyDescent="0.2">
      <c r="A41" s="128">
        <v>33</v>
      </c>
      <c r="B41" s="129" t="s">
        <v>49</v>
      </c>
      <c r="C41" s="130">
        <v>1230.5</v>
      </c>
      <c r="D41" s="130">
        <v>1278.8599999999999</v>
      </c>
      <c r="E41" s="130">
        <v>1301.07</v>
      </c>
      <c r="F41" s="130">
        <f t="shared" si="5"/>
        <v>70.569999999999936</v>
      </c>
      <c r="G41" s="132">
        <f t="shared" si="4"/>
        <v>5.7350670459162885</v>
      </c>
      <c r="H41" s="130">
        <f>(C41/t1a!H41)*100</f>
        <v>12.311894661010166</v>
      </c>
      <c r="I41" s="130">
        <f>(D41/t1a!I41)*100</f>
        <v>15.584412419175189</v>
      </c>
      <c r="J41" s="130">
        <f>(E41/t1a!J41)*100</f>
        <v>12.576362736531157</v>
      </c>
      <c r="K41" s="130">
        <f t="shared" si="6"/>
        <v>0.26446807552099116</v>
      </c>
      <c r="L41" s="226"/>
    </row>
    <row r="42" spans="1:12" s="127" customFormat="1" x14ac:dyDescent="0.2">
      <c r="A42" s="228" t="s">
        <v>50</v>
      </c>
      <c r="B42" s="229"/>
      <c r="C42" s="131">
        <f>SUM(C41:C41)</f>
        <v>1230.5</v>
      </c>
      <c r="D42" s="131">
        <f>SUM(D41:D41)</f>
        <v>1278.8599999999999</v>
      </c>
      <c r="E42" s="131">
        <f>SUM(E41:E41)</f>
        <v>1301.07</v>
      </c>
      <c r="F42" s="131">
        <f t="shared" si="5"/>
        <v>70.569999999999936</v>
      </c>
      <c r="G42" s="133">
        <f t="shared" si="4"/>
        <v>5.7350670459162885</v>
      </c>
      <c r="H42" s="131">
        <f>(C42/t1a!H42)*100</f>
        <v>12.311894661010166</v>
      </c>
      <c r="I42" s="131">
        <f>(D42/t1a!I42)*100</f>
        <v>15.584412419175189</v>
      </c>
      <c r="J42" s="131">
        <f>(E42/t1a!J42)*100</f>
        <v>12.576362736531157</v>
      </c>
      <c r="K42" s="131">
        <f t="shared" si="6"/>
        <v>0.26446807552099116</v>
      </c>
      <c r="L42" s="227"/>
    </row>
    <row r="43" spans="1:12" x14ac:dyDescent="0.2">
      <c r="A43" s="128">
        <v>34</v>
      </c>
      <c r="B43" s="129" t="s">
        <v>51</v>
      </c>
      <c r="C43" s="130">
        <v>1183.76</v>
      </c>
      <c r="D43" s="130">
        <v>963.72</v>
      </c>
      <c r="E43" s="130">
        <v>1258.75</v>
      </c>
      <c r="F43" s="130">
        <f t="shared" si="5"/>
        <v>74.990000000000009</v>
      </c>
      <c r="G43" s="132">
        <f t="shared" si="4"/>
        <v>6.3348989660066231</v>
      </c>
      <c r="H43" s="130">
        <f>(C43/t1a!H43)*100</f>
        <v>44.172621601955328</v>
      </c>
      <c r="I43" s="130">
        <f>(D43/t1a!I43)*100</f>
        <v>46.491164594700209</v>
      </c>
      <c r="J43" s="130">
        <f>(E43/t1a!J43)*100</f>
        <v>44.673911500404593</v>
      </c>
      <c r="K43" s="130">
        <f t="shared" si="6"/>
        <v>0.50128989844926508</v>
      </c>
      <c r="L43" s="226"/>
    </row>
    <row r="44" spans="1:12" x14ac:dyDescent="0.2">
      <c r="A44" s="128">
        <v>35</v>
      </c>
      <c r="B44" s="129" t="s">
        <v>52</v>
      </c>
      <c r="C44" s="130">
        <v>153.72999999999999</v>
      </c>
      <c r="D44" s="130">
        <v>162.68</v>
      </c>
      <c r="E44" s="130">
        <v>159.34</v>
      </c>
      <c r="F44" s="130">
        <f t="shared" si="5"/>
        <v>5.6100000000000136</v>
      </c>
      <c r="G44" s="132">
        <f t="shared" si="4"/>
        <v>3.6492551876666974</v>
      </c>
      <c r="H44" s="130">
        <f>(C44/t1a!H44)*100</f>
        <v>43.112345055807957</v>
      </c>
      <c r="I44" s="130">
        <f>(D44/t1a!I44)*100</f>
        <v>50.899533806827066</v>
      </c>
      <c r="J44" s="130">
        <f>(E44/t1a!J44)*100</f>
        <v>46.041377716134996</v>
      </c>
      <c r="K44" s="130">
        <f t="shared" si="6"/>
        <v>2.9290326603270387</v>
      </c>
      <c r="L44" s="226"/>
    </row>
    <row r="45" spans="1:12" x14ac:dyDescent="0.2">
      <c r="A45" s="128">
        <v>36</v>
      </c>
      <c r="B45" s="129" t="s">
        <v>53</v>
      </c>
      <c r="C45" s="130">
        <v>78.849999999999994</v>
      </c>
      <c r="D45" s="130">
        <v>103.05</v>
      </c>
      <c r="E45" s="130">
        <v>66.08</v>
      </c>
      <c r="F45" s="130">
        <f t="shared" si="5"/>
        <v>-12.769999999999996</v>
      </c>
      <c r="G45" s="132">
        <f t="shared" si="4"/>
        <v>-16.195307545973364</v>
      </c>
      <c r="H45" s="130">
        <f>(C45/t1a!H45)*100</f>
        <v>16.653290529695024</v>
      </c>
      <c r="I45" s="130">
        <f>(D45/t1a!I45)*100</f>
        <v>19.597588574254036</v>
      </c>
      <c r="J45" s="130">
        <f>(E45/t1a!J45)*100</f>
        <v>14.980390378817074</v>
      </c>
      <c r="K45" s="130">
        <f t="shared" si="6"/>
        <v>-1.6729001508779504</v>
      </c>
      <c r="L45" s="226"/>
    </row>
    <row r="46" spans="1:12" x14ac:dyDescent="0.2">
      <c r="A46" s="128">
        <v>37</v>
      </c>
      <c r="B46" s="129" t="s">
        <v>54</v>
      </c>
      <c r="C46" s="130">
        <v>114.94</v>
      </c>
      <c r="D46" s="130">
        <v>51.32</v>
      </c>
      <c r="E46" s="130">
        <v>114.75</v>
      </c>
      <c r="F46" s="130">
        <f t="shared" si="5"/>
        <v>-0.18999999999999773</v>
      </c>
      <c r="G46" s="132">
        <f t="shared" si="4"/>
        <v>-0.16530363668000497</v>
      </c>
      <c r="H46" s="130">
        <f>(C46/t1a!H46)*100</f>
        <v>21.049354454720266</v>
      </c>
      <c r="I46" s="130">
        <f>(D46/t1a!I46)*100</f>
        <v>11.0010718113612</v>
      </c>
      <c r="J46" s="130">
        <f>(E46/t1a!J46)*100</f>
        <v>19.848133670045318</v>
      </c>
      <c r="K46" s="130">
        <f t="shared" si="6"/>
        <v>-1.2012207846749483</v>
      </c>
      <c r="L46" s="226"/>
    </row>
    <row r="47" spans="1:12" x14ac:dyDescent="0.2">
      <c r="A47" s="128">
        <v>38</v>
      </c>
      <c r="B47" s="129" t="s">
        <v>55</v>
      </c>
      <c r="C47" s="130">
        <v>1.39</v>
      </c>
      <c r="D47" s="130">
        <v>1.51</v>
      </c>
      <c r="E47" s="130">
        <v>104.64</v>
      </c>
      <c r="F47" s="130">
        <f t="shared" si="5"/>
        <v>103.25</v>
      </c>
      <c r="G47" s="132">
        <f t="shared" si="4"/>
        <v>7428.0575539568345</v>
      </c>
      <c r="H47" s="130">
        <f>(C47/t1a!H47)*100</f>
        <v>0.56556943483744959</v>
      </c>
      <c r="I47" s="130">
        <f>(D47/t1a!I47)*100</f>
        <v>0.77233901079228684</v>
      </c>
      <c r="J47" s="130">
        <f>(E47/t1a!J47)*100</f>
        <v>40.924557080840081</v>
      </c>
      <c r="K47" s="130">
        <f t="shared" si="6"/>
        <v>40.358987646002632</v>
      </c>
      <c r="L47" s="226"/>
    </row>
    <row r="48" spans="1:12" x14ac:dyDescent="0.2">
      <c r="A48" s="128">
        <v>39</v>
      </c>
      <c r="B48" s="129" t="s">
        <v>56</v>
      </c>
      <c r="C48" s="130">
        <v>35.68</v>
      </c>
      <c r="D48" s="130">
        <v>34.17</v>
      </c>
      <c r="E48" s="130">
        <v>32.21</v>
      </c>
      <c r="F48" s="130">
        <f t="shared" si="5"/>
        <v>-3.4699999999999989</v>
      </c>
      <c r="G48" s="132">
        <f t="shared" si="4"/>
        <v>-9.7253363228699534</v>
      </c>
      <c r="H48" s="130">
        <f>(C48/t1a!H48)*100</f>
        <v>26.579261025029794</v>
      </c>
      <c r="I48" s="130">
        <f>(D48/t1a!I48)*100</f>
        <v>24.596890296573569</v>
      </c>
      <c r="J48" s="130">
        <f>(E48/t1a!J48)*100</f>
        <v>24.33514656996071</v>
      </c>
      <c r="K48" s="130">
        <f t="shared" si="6"/>
        <v>-2.2441144550690844</v>
      </c>
      <c r="L48" s="226"/>
    </row>
    <row r="49" spans="1:12" x14ac:dyDescent="0.2">
      <c r="A49" s="128">
        <v>40</v>
      </c>
      <c r="B49" s="129" t="s">
        <v>57</v>
      </c>
      <c r="C49" s="130">
        <v>39.92</v>
      </c>
      <c r="D49" s="130">
        <v>17.79</v>
      </c>
      <c r="E49" s="130">
        <v>40.21</v>
      </c>
      <c r="F49" s="130">
        <f t="shared" si="5"/>
        <v>0.28999999999999915</v>
      </c>
      <c r="G49" s="132">
        <f t="shared" si="4"/>
        <v>0.72645290581162114</v>
      </c>
      <c r="H49" s="130">
        <f>(C49/t1a!H49)*100</f>
        <v>23.015278178149327</v>
      </c>
      <c r="I49" s="130">
        <f>(D49/t1a!I49)*100</f>
        <v>10.499911467862836</v>
      </c>
      <c r="J49" s="130">
        <f>(E49/t1a!J49)*100</f>
        <v>25.135962993061199</v>
      </c>
      <c r="K49" s="130">
        <f t="shared" si="6"/>
        <v>2.120684814911872</v>
      </c>
      <c r="L49" s="226"/>
    </row>
    <row r="50" spans="1:12" s="127" customFormat="1" x14ac:dyDescent="0.2">
      <c r="A50" s="228" t="s">
        <v>58</v>
      </c>
      <c r="B50" s="229"/>
      <c r="C50" s="131">
        <f>SUM(C43:C49)</f>
        <v>1608.2700000000002</v>
      </c>
      <c r="D50" s="131">
        <f>SUM(D43:D49)</f>
        <v>1334.24</v>
      </c>
      <c r="E50" s="131">
        <f>SUM(E43:E49)</f>
        <v>1775.98</v>
      </c>
      <c r="F50" s="131">
        <f t="shared" si="5"/>
        <v>167.70999999999981</v>
      </c>
      <c r="G50" s="133">
        <f t="shared" si="4"/>
        <v>10.427975402140174</v>
      </c>
      <c r="H50" s="131">
        <f>(C50/t1a!H50)*100</f>
        <v>34.890940725731227</v>
      </c>
      <c r="I50" s="131">
        <f>(D50/t1a!I50)*100</f>
        <v>34.310606859344105</v>
      </c>
      <c r="J50" s="131">
        <f>(E50/t1a!J50)*100</f>
        <v>37.539288816928384</v>
      </c>
      <c r="K50" s="131">
        <f t="shared" si="6"/>
        <v>2.6483480911971569</v>
      </c>
      <c r="L50" s="227"/>
    </row>
    <row r="51" spans="1:12" x14ac:dyDescent="0.2">
      <c r="A51" s="128">
        <v>41</v>
      </c>
      <c r="B51" s="129" t="s">
        <v>59</v>
      </c>
      <c r="C51" s="130">
        <v>0</v>
      </c>
      <c r="D51" s="130">
        <v>0</v>
      </c>
      <c r="E51" s="130">
        <v>0</v>
      </c>
      <c r="F51" s="130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  <c r="L51" s="226"/>
    </row>
    <row r="52" spans="1:12" x14ac:dyDescent="0.2">
      <c r="A52" s="128">
        <v>42</v>
      </c>
      <c r="B52" s="129" t="s">
        <v>60</v>
      </c>
      <c r="C52" s="130">
        <v>0</v>
      </c>
      <c r="D52" s="130">
        <v>0</v>
      </c>
      <c r="E52" s="130">
        <v>0</v>
      </c>
      <c r="F52" s="130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  <c r="L52" s="226"/>
    </row>
    <row r="53" spans="1:12" x14ac:dyDescent="0.2">
      <c r="A53" s="128">
        <v>43</v>
      </c>
      <c r="B53" s="129" t="s">
        <v>61</v>
      </c>
      <c r="C53" s="130">
        <v>0</v>
      </c>
      <c r="D53" s="130">
        <v>0</v>
      </c>
      <c r="E53" s="130">
        <v>0</v>
      </c>
      <c r="F53" s="130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  <c r="L53" s="226"/>
    </row>
    <row r="54" spans="1:12" x14ac:dyDescent="0.2">
      <c r="A54" s="128">
        <v>44</v>
      </c>
      <c r="B54" s="129" t="s">
        <v>62</v>
      </c>
      <c r="C54" s="130">
        <v>0</v>
      </c>
      <c r="D54" s="130">
        <v>0</v>
      </c>
      <c r="E54" s="130">
        <v>0</v>
      </c>
      <c r="F54" s="130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  <c r="L54" s="226"/>
    </row>
    <row r="55" spans="1:12" x14ac:dyDescent="0.2">
      <c r="A55" s="128">
        <v>45</v>
      </c>
      <c r="B55" s="129" t="s">
        <v>63</v>
      </c>
      <c r="C55" s="130">
        <v>0</v>
      </c>
      <c r="D55" s="130">
        <v>0</v>
      </c>
      <c r="E55" s="130">
        <v>0</v>
      </c>
      <c r="F55" s="130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  <c r="L55" s="226"/>
    </row>
    <row r="56" spans="1:12" x14ac:dyDescent="0.2">
      <c r="A56" s="128">
        <v>46</v>
      </c>
      <c r="B56" s="129" t="s">
        <v>64</v>
      </c>
      <c r="C56" s="130">
        <v>0</v>
      </c>
      <c r="D56" s="130">
        <v>0</v>
      </c>
      <c r="E56" s="130">
        <v>0</v>
      </c>
      <c r="F56" s="130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  <c r="L56" s="226"/>
    </row>
    <row r="57" spans="1:12" s="127" customFormat="1" x14ac:dyDescent="0.2">
      <c r="A57" s="228" t="s">
        <v>65</v>
      </c>
      <c r="B57" s="229"/>
      <c r="C57" s="131">
        <f>SUM(C51:C56)</f>
        <v>0</v>
      </c>
      <c r="D57" s="131">
        <f>SUM(D51:D56)</f>
        <v>0</v>
      </c>
      <c r="E57" s="131">
        <f>SUM(E51:E56)</f>
        <v>0</v>
      </c>
      <c r="F57" s="131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  <c r="L57" s="227"/>
    </row>
    <row r="58" spans="1:12" s="127" customFormat="1" x14ac:dyDescent="0.2">
      <c r="A58" s="228" t="s">
        <v>66</v>
      </c>
      <c r="B58" s="229"/>
      <c r="C58" s="131">
        <f>SUM(C18+C38+C40+C42+C50+C57)</f>
        <v>53439.999999999993</v>
      </c>
      <c r="D58" s="131">
        <f>SUM(D18+D38+D40+D42+D50+D57)</f>
        <v>47167.069999999992</v>
      </c>
      <c r="E58" s="131">
        <f>SUM(E18+E38+E40+E42+E50+E57)</f>
        <v>57830.360000000008</v>
      </c>
      <c r="F58" s="131">
        <f t="shared" si="5"/>
        <v>4390.3600000000151</v>
      </c>
      <c r="G58" s="133">
        <f t="shared" si="4"/>
        <v>8.2154940119760766</v>
      </c>
      <c r="H58" s="131">
        <f>(C58/t1a!H58)*100</f>
        <v>22.825525891531338</v>
      </c>
      <c r="I58" s="131">
        <f>(D58/t1a!I58)*100</f>
        <v>22.026764765410423</v>
      </c>
      <c r="J58" s="131">
        <f>(E58/t1a!J58)*100</f>
        <v>23.84638225665368</v>
      </c>
      <c r="K58" s="131">
        <f t="shared" si="6"/>
        <v>1.0208563651223415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N59" sqref="N5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29.25" customHeight="1" x14ac:dyDescent="0.2">
      <c r="A1" s="216" t="s">
        <v>122</v>
      </c>
      <c r="C1" s="246" t="s">
        <v>123</v>
      </c>
      <c r="D1" s="246"/>
      <c r="E1" s="246"/>
      <c r="F1" s="246"/>
      <c r="G1" s="246"/>
      <c r="H1" s="246"/>
      <c r="I1" s="246"/>
      <c r="J1" s="246"/>
      <c r="K1" s="246"/>
      <c r="L1" s="282"/>
    </row>
    <row r="2" spans="1:12" s="25" customFormat="1" ht="18" x14ac:dyDescent="0.25">
      <c r="A2" s="14"/>
      <c r="C2" s="45" t="s">
        <v>69</v>
      </c>
      <c r="D2" s="45"/>
      <c r="E2" s="45"/>
      <c r="F2" s="45"/>
      <c r="G2" s="45"/>
      <c r="H2" s="45"/>
      <c r="I2" s="219" t="s">
        <v>3</v>
      </c>
      <c r="J2" s="219"/>
      <c r="K2" s="219"/>
    </row>
    <row r="3" spans="1:12" s="28" customFormat="1" ht="31.5" customHeight="1" x14ac:dyDescent="0.2">
      <c r="A3" s="233" t="s">
        <v>4</v>
      </c>
      <c r="B3" s="233" t="s">
        <v>5</v>
      </c>
      <c r="C3" s="240" t="s">
        <v>6</v>
      </c>
      <c r="D3" s="240"/>
      <c r="E3" s="240"/>
      <c r="F3" s="240"/>
      <c r="G3" s="240"/>
      <c r="H3" s="247" t="s">
        <v>124</v>
      </c>
      <c r="I3" s="248"/>
      <c r="J3" s="248"/>
      <c r="K3" s="249"/>
      <c r="L3" s="223" t="s">
        <v>125</v>
      </c>
    </row>
    <row r="4" spans="1:12" s="28" customFormat="1" ht="38.25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86" t="str">
        <f>F4</f>
        <v>GROWTH DURING THE YEAR 2025-26</v>
      </c>
      <c r="L4" s="223"/>
    </row>
    <row r="5" spans="1:12" s="28" customFormat="1" x14ac:dyDescent="0.2">
      <c r="A5" s="86"/>
      <c r="B5" s="86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51" t="s">
        <v>12</v>
      </c>
      <c r="G5" s="51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72" t="s">
        <v>12</v>
      </c>
      <c r="L5" s="223"/>
    </row>
    <row r="6" spans="1:12" x14ac:dyDescent="0.2">
      <c r="A6" s="135">
        <v>1</v>
      </c>
      <c r="B6" s="136" t="s">
        <v>14</v>
      </c>
      <c r="C6" s="137">
        <v>2401.84</v>
      </c>
      <c r="D6" s="137">
        <v>2166.7600000000002</v>
      </c>
      <c r="E6" s="137">
        <v>2820.24</v>
      </c>
      <c r="F6" s="137">
        <f t="shared" ref="F6:F37" si="2">(E6-C6)</f>
        <v>418.39999999999964</v>
      </c>
      <c r="G6" s="139">
        <f>IF(C6=0,"",(E6-C6)/C6*100)</f>
        <v>17.419978016853729</v>
      </c>
      <c r="H6" s="137">
        <f>(C6/T!C6)*100</f>
        <v>17.388534386271264</v>
      </c>
      <c r="I6" s="137">
        <f>(D6/T!D6)*100</f>
        <v>13.688165847939032</v>
      </c>
      <c r="J6" s="137">
        <f>(E6/T!E6)*100</f>
        <v>19.303332210823729</v>
      </c>
      <c r="K6" s="137">
        <f t="shared" ref="K6:K37" si="3">(J6-H6)</f>
        <v>1.9147978245524655</v>
      </c>
      <c r="L6" s="226"/>
    </row>
    <row r="7" spans="1:12" x14ac:dyDescent="0.2">
      <c r="A7" s="135">
        <v>2</v>
      </c>
      <c r="B7" s="136" t="s">
        <v>15</v>
      </c>
      <c r="C7" s="137">
        <v>889.05</v>
      </c>
      <c r="D7" s="137">
        <v>830.44</v>
      </c>
      <c r="E7" s="137">
        <v>951.07</v>
      </c>
      <c r="F7" s="137">
        <f t="shared" si="2"/>
        <v>62.020000000000095</v>
      </c>
      <c r="G7" s="139">
        <f t="shared" ref="G7:G60" si="4">IF(C7=0,"",(E7-C7)/C7*100)</f>
        <v>6.9759856026095388</v>
      </c>
      <c r="H7" s="137">
        <f>(C7/T!C7)*100</f>
        <v>15.033582695273395</v>
      </c>
      <c r="I7" s="137">
        <f>(D7/T!D7)*100</f>
        <v>11.529341204302748</v>
      </c>
      <c r="J7" s="137">
        <f>(E7/T!E7)*100</f>
        <v>14.759596135163742</v>
      </c>
      <c r="K7" s="137">
        <f t="shared" si="3"/>
        <v>-0.27398656010965361</v>
      </c>
      <c r="L7" s="226"/>
    </row>
    <row r="8" spans="1:12" x14ac:dyDescent="0.2">
      <c r="A8" s="135">
        <v>3</v>
      </c>
      <c r="B8" s="136" t="s">
        <v>16</v>
      </c>
      <c r="C8" s="137">
        <v>274.39999999999998</v>
      </c>
      <c r="D8" s="137">
        <v>379.58</v>
      </c>
      <c r="E8" s="137">
        <v>389.27</v>
      </c>
      <c r="F8" s="137">
        <f t="shared" si="2"/>
        <v>114.87</v>
      </c>
      <c r="G8" s="139">
        <f t="shared" si="4"/>
        <v>41.862244897959187</v>
      </c>
      <c r="H8" s="137">
        <f>(C8/T!C8)*100</f>
        <v>14.423885618166524</v>
      </c>
      <c r="I8" s="137">
        <f>(D8/T!D8)*100</f>
        <v>13.722172815941116</v>
      </c>
      <c r="J8" s="137">
        <f>(E8/T!E8)*100</f>
        <v>16.13541027639149</v>
      </c>
      <c r="K8" s="137">
        <f t="shared" si="3"/>
        <v>1.711524658224965</v>
      </c>
      <c r="L8" s="226"/>
    </row>
    <row r="9" spans="1:12" x14ac:dyDescent="0.2">
      <c r="A9" s="135">
        <v>4</v>
      </c>
      <c r="B9" s="136" t="s">
        <v>17</v>
      </c>
      <c r="C9" s="137">
        <v>965.67</v>
      </c>
      <c r="D9" s="137">
        <v>875.6</v>
      </c>
      <c r="E9" s="137">
        <v>963.08</v>
      </c>
      <c r="F9" s="137">
        <f t="shared" si="2"/>
        <v>-2.5899999999999181</v>
      </c>
      <c r="G9" s="139">
        <f t="shared" si="4"/>
        <v>-0.26820756573155613</v>
      </c>
      <c r="H9" s="137">
        <f>(C9/T!C9)*100</f>
        <v>17.872319161379639</v>
      </c>
      <c r="I9" s="137">
        <f>(D9/T!D9)*100</f>
        <v>15.049095180886482</v>
      </c>
      <c r="J9" s="137">
        <f>(E9/T!E9)*100</f>
        <v>17.673786977905014</v>
      </c>
      <c r="K9" s="137">
        <f t="shared" si="3"/>
        <v>-0.19853218347462587</v>
      </c>
      <c r="L9" s="226"/>
    </row>
    <row r="10" spans="1:12" x14ac:dyDescent="0.2">
      <c r="A10" s="135">
        <v>5</v>
      </c>
      <c r="B10" s="136" t="s">
        <v>18</v>
      </c>
      <c r="C10" s="137">
        <v>1221.6099999999999</v>
      </c>
      <c r="D10" s="137">
        <v>1131.49</v>
      </c>
      <c r="E10" s="137">
        <v>699.26</v>
      </c>
      <c r="F10" s="137">
        <f t="shared" si="2"/>
        <v>-522.34999999999991</v>
      </c>
      <c r="G10" s="139">
        <f t="shared" si="4"/>
        <v>-42.75914571753669</v>
      </c>
      <c r="H10" s="137">
        <f>(C10/T!C10)*100</f>
        <v>24.289281865503376</v>
      </c>
      <c r="I10" s="137">
        <f>(D10/T!D10)*100</f>
        <v>18.86052423219569</v>
      </c>
      <c r="J10" s="137">
        <f>(E10/T!E10)*100</f>
        <v>12.283580201804433</v>
      </c>
      <c r="K10" s="137">
        <f t="shared" si="3"/>
        <v>-12.005701663698943</v>
      </c>
      <c r="L10" s="226"/>
    </row>
    <row r="11" spans="1:12" x14ac:dyDescent="0.2">
      <c r="A11" s="135">
        <v>6</v>
      </c>
      <c r="B11" s="136" t="s">
        <v>19</v>
      </c>
      <c r="C11" s="137">
        <v>650.91</v>
      </c>
      <c r="D11" s="137">
        <v>459.9</v>
      </c>
      <c r="E11" s="137">
        <v>662.74</v>
      </c>
      <c r="F11" s="137">
        <f t="shared" si="2"/>
        <v>11.830000000000041</v>
      </c>
      <c r="G11" s="139">
        <f t="shared" si="4"/>
        <v>1.8174555622129083</v>
      </c>
      <c r="H11" s="137">
        <f>(C11/T!C11)*100</f>
        <v>13.71263527562837</v>
      </c>
      <c r="I11" s="137">
        <f>(D11/T!D11)*100</f>
        <v>7.2528907477148419</v>
      </c>
      <c r="J11" s="137">
        <f>(E11/T!E11)*100</f>
        <v>10.337238484587106</v>
      </c>
      <c r="K11" s="137">
        <f t="shared" si="3"/>
        <v>-3.3753967910412648</v>
      </c>
      <c r="L11" s="226"/>
    </row>
    <row r="12" spans="1:12" x14ac:dyDescent="0.2">
      <c r="A12" s="135">
        <v>7</v>
      </c>
      <c r="B12" s="136" t="s">
        <v>20</v>
      </c>
      <c r="C12" s="137">
        <v>202.78</v>
      </c>
      <c r="D12" s="137">
        <v>184.21</v>
      </c>
      <c r="E12" s="137">
        <v>196.38</v>
      </c>
      <c r="F12" s="137">
        <f t="shared" si="2"/>
        <v>-6.4000000000000057</v>
      </c>
      <c r="G12" s="139">
        <f t="shared" si="4"/>
        <v>-3.1561297958378565</v>
      </c>
      <c r="H12" s="137">
        <f>(C12/T!C12)*100</f>
        <v>19.950610481990534</v>
      </c>
      <c r="I12" s="137">
        <f>(D12/T!D12)*100</f>
        <v>13.533409249531644</v>
      </c>
      <c r="J12" s="137">
        <f>(E12/T!E12)*100</f>
        <v>15.087236772354661</v>
      </c>
      <c r="K12" s="137">
        <f t="shared" si="3"/>
        <v>-4.8633737096358729</v>
      </c>
      <c r="L12" s="226"/>
    </row>
    <row r="13" spans="1:12" x14ac:dyDescent="0.2">
      <c r="A13" s="135">
        <v>8</v>
      </c>
      <c r="B13" s="136" t="s">
        <v>21</v>
      </c>
      <c r="C13" s="137">
        <v>88.72</v>
      </c>
      <c r="D13" s="137">
        <v>80.959999999999994</v>
      </c>
      <c r="E13" s="137">
        <v>90.26</v>
      </c>
      <c r="F13" s="137">
        <f t="shared" si="2"/>
        <v>1.5400000000000063</v>
      </c>
      <c r="G13" s="139">
        <f t="shared" si="4"/>
        <v>1.7357980162308457</v>
      </c>
      <c r="H13" s="137">
        <f>(C13/T!C13)*100</f>
        <v>30.575180066857357</v>
      </c>
      <c r="I13" s="137">
        <f>(D13/T!D13)*100</f>
        <v>27.165962015972084</v>
      </c>
      <c r="J13" s="137">
        <f>(E13/T!E13)*100</f>
        <v>31.712458716885671</v>
      </c>
      <c r="K13" s="137">
        <f t="shared" si="3"/>
        <v>1.1372786500283141</v>
      </c>
      <c r="L13" s="226"/>
    </row>
    <row r="14" spans="1:12" x14ac:dyDescent="0.2">
      <c r="A14" s="135">
        <v>9</v>
      </c>
      <c r="B14" s="136" t="s">
        <v>22</v>
      </c>
      <c r="C14" s="137">
        <v>1488.88</v>
      </c>
      <c r="D14" s="137">
        <v>1272.29</v>
      </c>
      <c r="E14" s="137">
        <v>1617.63</v>
      </c>
      <c r="F14" s="137">
        <f t="shared" si="2"/>
        <v>128.75</v>
      </c>
      <c r="G14" s="139">
        <f t="shared" si="4"/>
        <v>8.6474396862070808</v>
      </c>
      <c r="H14" s="137">
        <f>(C14/T!C14)*100</f>
        <v>10.748887483503569</v>
      </c>
      <c r="I14" s="137">
        <f>(D14/T!D14)*100</f>
        <v>6.7877114941191907</v>
      </c>
      <c r="J14" s="137">
        <f>(E14/T!E14)*100</f>
        <v>9.5557621784087257</v>
      </c>
      <c r="K14" s="137">
        <f t="shared" si="3"/>
        <v>-1.1931253050948438</v>
      </c>
      <c r="L14" s="226"/>
    </row>
    <row r="15" spans="1:12" x14ac:dyDescent="0.2">
      <c r="A15" s="135">
        <v>10</v>
      </c>
      <c r="B15" s="136" t="s">
        <v>23</v>
      </c>
      <c r="C15" s="137">
        <v>3435.84</v>
      </c>
      <c r="D15" s="137">
        <v>2966.61</v>
      </c>
      <c r="E15" s="137">
        <v>3618.35</v>
      </c>
      <c r="F15" s="137">
        <f t="shared" si="2"/>
        <v>182.50999999999976</v>
      </c>
      <c r="G15" s="139">
        <f t="shared" si="4"/>
        <v>5.3119470056812821</v>
      </c>
      <c r="H15" s="137">
        <f>(C15/T!C15)*100</f>
        <v>7.6450910489081663</v>
      </c>
      <c r="I15" s="137">
        <f>(D15/T!D15)*100</f>
        <v>5.3323964912640198</v>
      </c>
      <c r="J15" s="137">
        <f>(E15/T!E15)*100</f>
        <v>6.8739480153347552</v>
      </c>
      <c r="K15" s="137">
        <f t="shared" si="3"/>
        <v>-0.77114303357341107</v>
      </c>
      <c r="L15" s="226"/>
    </row>
    <row r="16" spans="1:12" x14ac:dyDescent="0.2">
      <c r="A16" s="135">
        <v>11</v>
      </c>
      <c r="B16" s="136" t="s">
        <v>24</v>
      </c>
      <c r="C16" s="137">
        <v>398.53</v>
      </c>
      <c r="D16" s="137">
        <v>367.5</v>
      </c>
      <c r="E16" s="137">
        <v>400.13</v>
      </c>
      <c r="F16" s="137">
        <f t="shared" si="2"/>
        <v>1.6000000000000227</v>
      </c>
      <c r="G16" s="139">
        <f t="shared" si="4"/>
        <v>0.40147542217650434</v>
      </c>
      <c r="H16" s="137">
        <f>(C16/T!C16)*100</f>
        <v>10.433678478394617</v>
      </c>
      <c r="I16" s="137">
        <f>(D16/T!D16)*100</f>
        <v>6.8514731133280256</v>
      </c>
      <c r="J16" s="137">
        <f>(E16/T!E16)*100</f>
        <v>8.2078117083317093</v>
      </c>
      <c r="K16" s="137">
        <f t="shared" si="3"/>
        <v>-2.2258667700629076</v>
      </c>
      <c r="L16" s="226"/>
    </row>
    <row r="17" spans="1:12" x14ac:dyDescent="0.2">
      <c r="A17" s="135">
        <v>12</v>
      </c>
      <c r="B17" s="136" t="s">
        <v>25</v>
      </c>
      <c r="C17" s="137">
        <v>977.28</v>
      </c>
      <c r="D17" s="137">
        <v>848.99</v>
      </c>
      <c r="E17" s="137">
        <v>1285.99</v>
      </c>
      <c r="F17" s="137">
        <f t="shared" si="2"/>
        <v>308.71000000000004</v>
      </c>
      <c r="G17" s="139">
        <f t="shared" si="4"/>
        <v>31.588695153896534</v>
      </c>
      <c r="H17" s="137">
        <f>(C17/T!C17)*100</f>
        <v>19.097384388404155</v>
      </c>
      <c r="I17" s="137">
        <f>(D17/T!D17)*100</f>
        <v>11.398103247356522</v>
      </c>
      <c r="J17" s="137">
        <f>(E17/T!E17)*100</f>
        <v>20.33343294579343</v>
      </c>
      <c r="K17" s="137">
        <f t="shared" si="3"/>
        <v>1.2360485573892745</v>
      </c>
      <c r="L17" s="226"/>
    </row>
    <row r="18" spans="1:12" s="134" customFormat="1" x14ac:dyDescent="0.2">
      <c r="A18" s="228" t="s">
        <v>26</v>
      </c>
      <c r="B18" s="229"/>
      <c r="C18" s="138">
        <f>SUM(C6:C17)</f>
        <v>12995.510000000002</v>
      </c>
      <c r="D18" s="138">
        <f>SUM(D6:D17)</f>
        <v>11564.33</v>
      </c>
      <c r="E18" s="138">
        <f>SUM(E6:E17)</f>
        <v>13694.4</v>
      </c>
      <c r="F18" s="138">
        <f t="shared" si="2"/>
        <v>698.8899999999976</v>
      </c>
      <c r="G18" s="140">
        <f t="shared" si="4"/>
        <v>5.3779343788739151</v>
      </c>
      <c r="H18" s="138">
        <f>(C18/T!C18)*100</f>
        <v>12.277851181655466</v>
      </c>
      <c r="I18" s="138">
        <f>(D18/T!D18)*100</f>
        <v>8.707676564677163</v>
      </c>
      <c r="J18" s="138">
        <f>(E18/T!E18)*100</f>
        <v>11.100080342327049</v>
      </c>
      <c r="K18" s="138">
        <f t="shared" si="3"/>
        <v>-1.1777708393284172</v>
      </c>
      <c r="L18" s="227"/>
    </row>
    <row r="19" spans="1:12" x14ac:dyDescent="0.2">
      <c r="A19" s="135">
        <v>13</v>
      </c>
      <c r="B19" s="136" t="s">
        <v>27</v>
      </c>
      <c r="C19" s="137">
        <v>1320.33</v>
      </c>
      <c r="D19" s="137">
        <v>1185.43</v>
      </c>
      <c r="E19" s="137">
        <v>1339.94</v>
      </c>
      <c r="F19" s="137">
        <f t="shared" si="2"/>
        <v>19.610000000000127</v>
      </c>
      <c r="G19" s="139">
        <f t="shared" si="4"/>
        <v>1.4852347519180908</v>
      </c>
      <c r="H19" s="137">
        <f>(C19/T!C19)*100</f>
        <v>18.661617981911235</v>
      </c>
      <c r="I19" s="137">
        <f>(D19/T!D19)*100</f>
        <v>10.661137476987941</v>
      </c>
      <c r="J19" s="137">
        <f>(E19/T!E19)*100</f>
        <v>13.881001341544902</v>
      </c>
      <c r="K19" s="137">
        <f t="shared" si="3"/>
        <v>-4.7806166403663326</v>
      </c>
      <c r="L19" s="226"/>
    </row>
    <row r="20" spans="1:12" x14ac:dyDescent="0.2">
      <c r="A20" s="135">
        <v>14</v>
      </c>
      <c r="B20" s="136" t="s">
        <v>28</v>
      </c>
      <c r="C20" s="137">
        <v>354.2</v>
      </c>
      <c r="D20" s="137">
        <v>215.66</v>
      </c>
      <c r="E20" s="137">
        <v>339.33</v>
      </c>
      <c r="F20" s="137">
        <f t="shared" si="2"/>
        <v>-14.870000000000005</v>
      </c>
      <c r="G20" s="139">
        <f t="shared" si="4"/>
        <v>-4.1981931112365904</v>
      </c>
      <c r="H20" s="137">
        <f>(C20/T!C20)*100</f>
        <v>21.822841898377764</v>
      </c>
      <c r="I20" s="137">
        <f>(D20/T!D20)*100</f>
        <v>9.9886524165721031</v>
      </c>
      <c r="J20" s="137">
        <f>(E20/T!E20)*100</f>
        <v>16.956665134222149</v>
      </c>
      <c r="K20" s="137">
        <f t="shared" si="3"/>
        <v>-4.8661767641556146</v>
      </c>
      <c r="L20" s="226"/>
    </row>
    <row r="21" spans="1:12" x14ac:dyDescent="0.2">
      <c r="A21" s="135">
        <v>15</v>
      </c>
      <c r="B21" s="136" t="s">
        <v>29</v>
      </c>
      <c r="C21" s="137">
        <v>49.27</v>
      </c>
      <c r="D21" s="137">
        <v>41.44</v>
      </c>
      <c r="E21" s="137">
        <v>52.56</v>
      </c>
      <c r="F21" s="137">
        <f t="shared" si="2"/>
        <v>3.2899999999999991</v>
      </c>
      <c r="G21" s="139">
        <f t="shared" si="4"/>
        <v>6.677491374061292</v>
      </c>
      <c r="H21" s="137">
        <f>(C21/T!C21)*100</f>
        <v>40.464848883048617</v>
      </c>
      <c r="I21" s="137">
        <f>(D21/T!D21)*100</f>
        <v>24.80397438199557</v>
      </c>
      <c r="J21" s="137">
        <f>(E21/T!E21)*100</f>
        <v>34.768803333994846</v>
      </c>
      <c r="K21" s="137">
        <f t="shared" si="3"/>
        <v>-5.6960455490537711</v>
      </c>
      <c r="L21" s="226"/>
    </row>
    <row r="22" spans="1:12" x14ac:dyDescent="0.2">
      <c r="A22" s="135">
        <v>16</v>
      </c>
      <c r="B22" s="136" t="s">
        <v>30</v>
      </c>
      <c r="C22" s="137">
        <v>53.47</v>
      </c>
      <c r="D22" s="137">
        <v>48.5</v>
      </c>
      <c r="E22" s="137">
        <v>71.12</v>
      </c>
      <c r="F22" s="137">
        <f t="shared" si="2"/>
        <v>17.650000000000006</v>
      </c>
      <c r="G22" s="139">
        <f t="shared" si="4"/>
        <v>33.009164017205919</v>
      </c>
      <c r="H22" s="137">
        <f>(C22/T!C22)*100</f>
        <v>15.072161461269589</v>
      </c>
      <c r="I22" s="137">
        <f>(D22/T!D22)*100</f>
        <v>12.300278975399442</v>
      </c>
      <c r="J22" s="137">
        <f>(E22/T!E22)*100</f>
        <v>17.94826498422713</v>
      </c>
      <c r="K22" s="137">
        <f t="shared" si="3"/>
        <v>2.8761035229575409</v>
      </c>
      <c r="L22" s="226"/>
    </row>
    <row r="23" spans="1:12" x14ac:dyDescent="0.2">
      <c r="A23" s="135">
        <v>17</v>
      </c>
      <c r="B23" s="136" t="s">
        <v>31</v>
      </c>
      <c r="C23" s="137">
        <v>19.05</v>
      </c>
      <c r="D23" s="137">
        <v>21.24</v>
      </c>
      <c r="E23" s="137">
        <v>21.11</v>
      </c>
      <c r="F23" s="137">
        <f t="shared" si="2"/>
        <v>2.0599999999999987</v>
      </c>
      <c r="G23" s="139">
        <f t="shared" si="4"/>
        <v>10.813648293963247</v>
      </c>
      <c r="H23" s="137">
        <f>(C23/T!C23)*100</f>
        <v>5.059223455675359</v>
      </c>
      <c r="I23" s="137">
        <f>(D23/T!D23)*100</f>
        <v>3.3180760158092881</v>
      </c>
      <c r="J23" s="137">
        <f>(E23/T!E23)*100</f>
        <v>3.564613903851674</v>
      </c>
      <c r="K23" s="137">
        <f t="shared" si="3"/>
        <v>-1.494609551823685</v>
      </c>
      <c r="L23" s="226"/>
    </row>
    <row r="24" spans="1:12" x14ac:dyDescent="0.2">
      <c r="A24" s="135">
        <v>18</v>
      </c>
      <c r="B24" s="136" t="s">
        <v>32</v>
      </c>
      <c r="C24" s="137">
        <v>2301.48</v>
      </c>
      <c r="D24" s="137">
        <v>2177.58</v>
      </c>
      <c r="E24" s="137">
        <v>2615.04</v>
      </c>
      <c r="F24" s="137">
        <f t="shared" si="2"/>
        <v>313.55999999999995</v>
      </c>
      <c r="G24" s="139">
        <f t="shared" si="4"/>
        <v>13.624276552479273</v>
      </c>
      <c r="H24" s="137">
        <f>(C24/T!C24)*100</f>
        <v>15.141096642022287</v>
      </c>
      <c r="I24" s="137">
        <f>(D24/T!D24)*100</f>
        <v>8.5987868554552609</v>
      </c>
      <c r="J24" s="137">
        <f>(E24/T!E24)*100</f>
        <v>11.11418535117526</v>
      </c>
      <c r="K24" s="137">
        <f t="shared" si="3"/>
        <v>-4.0269112908470266</v>
      </c>
      <c r="L24" s="226"/>
    </row>
    <row r="25" spans="1:12" x14ac:dyDescent="0.2">
      <c r="A25" s="135">
        <v>19</v>
      </c>
      <c r="B25" s="136" t="s">
        <v>33</v>
      </c>
      <c r="C25" s="137">
        <v>2686.04</v>
      </c>
      <c r="D25" s="137">
        <v>2242.3000000000002</v>
      </c>
      <c r="E25" s="137">
        <v>2839.81</v>
      </c>
      <c r="F25" s="137">
        <f t="shared" si="2"/>
        <v>153.76999999999998</v>
      </c>
      <c r="G25" s="139">
        <f t="shared" si="4"/>
        <v>5.7247844410358741</v>
      </c>
      <c r="H25" s="137">
        <f>(C25/T!C25)*100</f>
        <v>27.977659869217327</v>
      </c>
      <c r="I25" s="137">
        <f>(D25/T!D25)*100</f>
        <v>16.410899712225586</v>
      </c>
      <c r="J25" s="137">
        <f>(E25/T!E25)*100</f>
        <v>23.235402649831329</v>
      </c>
      <c r="K25" s="137">
        <f t="shared" si="3"/>
        <v>-4.7422572193859978</v>
      </c>
      <c r="L25" s="226"/>
    </row>
    <row r="26" spans="1:12" x14ac:dyDescent="0.2">
      <c r="A26" s="135">
        <v>20</v>
      </c>
      <c r="B26" s="136" t="s">
        <v>34</v>
      </c>
      <c r="C26" s="137">
        <v>737</v>
      </c>
      <c r="D26" s="137">
        <v>700.48</v>
      </c>
      <c r="E26" s="137">
        <v>935</v>
      </c>
      <c r="F26" s="137">
        <f t="shared" si="2"/>
        <v>198</v>
      </c>
      <c r="G26" s="139">
        <f t="shared" si="4"/>
        <v>26.865671641791046</v>
      </c>
      <c r="H26" s="137">
        <f>(C26/T!C26)*100</f>
        <v>15.069325029187874</v>
      </c>
      <c r="I26" s="137">
        <f>(D26/T!D26)*100</f>
        <v>14.520488880781413</v>
      </c>
      <c r="J26" s="137">
        <f>(E26/T!E26)*100</f>
        <v>16.739922477150454</v>
      </c>
      <c r="K26" s="137">
        <f t="shared" si="3"/>
        <v>1.6705974479625798</v>
      </c>
      <c r="L26" s="226"/>
    </row>
    <row r="27" spans="1:12" x14ac:dyDescent="0.2">
      <c r="A27" s="135">
        <v>21</v>
      </c>
      <c r="B27" s="136" t="s">
        <v>35</v>
      </c>
      <c r="C27" s="137">
        <v>421.2</v>
      </c>
      <c r="D27" s="137">
        <v>337.99</v>
      </c>
      <c r="E27" s="137">
        <v>418.55</v>
      </c>
      <c r="F27" s="137">
        <f t="shared" si="2"/>
        <v>-2.6499999999999773</v>
      </c>
      <c r="G27" s="139">
        <f t="shared" si="4"/>
        <v>-0.62915479582145706</v>
      </c>
      <c r="H27" s="137">
        <f>(C27/T!C27)*100</f>
        <v>25.104303254261534</v>
      </c>
      <c r="I27" s="137">
        <f>(D27/T!D27)*100</f>
        <v>12.401072834609558</v>
      </c>
      <c r="J27" s="137">
        <f>(E27/T!E27)*100</f>
        <v>17.184253959912304</v>
      </c>
      <c r="K27" s="137">
        <f t="shared" si="3"/>
        <v>-7.92004929434923</v>
      </c>
      <c r="L27" s="226"/>
    </row>
    <row r="28" spans="1:12" x14ac:dyDescent="0.2">
      <c r="A28" s="135">
        <v>22</v>
      </c>
      <c r="B28" s="136" t="s">
        <v>36</v>
      </c>
      <c r="C28" s="137">
        <v>883.44</v>
      </c>
      <c r="D28" s="137">
        <v>445.15</v>
      </c>
      <c r="E28" s="137">
        <v>931.54</v>
      </c>
      <c r="F28" s="137">
        <f t="shared" si="2"/>
        <v>48.099999999999909</v>
      </c>
      <c r="G28" s="139">
        <f t="shared" si="4"/>
        <v>5.4446255546499938</v>
      </c>
      <c r="H28" s="137">
        <f>(C28/T!C28)*100</f>
        <v>18.087563264704439</v>
      </c>
      <c r="I28" s="137">
        <f>(D28/T!D28)*100</f>
        <v>8.3427196347682351</v>
      </c>
      <c r="J28" s="137">
        <f>(E28/T!E28)*100</f>
        <v>17.030479867784067</v>
      </c>
      <c r="K28" s="137">
        <f t="shared" si="3"/>
        <v>-1.0570833969203726</v>
      </c>
      <c r="L28" s="226"/>
    </row>
    <row r="29" spans="1:12" x14ac:dyDescent="0.2">
      <c r="A29" s="135">
        <v>23</v>
      </c>
      <c r="B29" s="136" t="s">
        <v>37</v>
      </c>
      <c r="C29" s="137">
        <v>5.25</v>
      </c>
      <c r="D29" s="137">
        <v>4.9800000000000004</v>
      </c>
      <c r="E29" s="137">
        <v>4.9800000000000004</v>
      </c>
      <c r="F29" s="137">
        <f t="shared" si="2"/>
        <v>-0.26999999999999957</v>
      </c>
      <c r="G29" s="139">
        <f t="shared" si="4"/>
        <v>-5.1428571428571344</v>
      </c>
      <c r="H29" s="137">
        <f>(C29/T!C29)*100</f>
        <v>23.841961852861036</v>
      </c>
      <c r="I29" s="137">
        <f>(D29/T!D29)*100</f>
        <v>19.761904761904763</v>
      </c>
      <c r="J29" s="137">
        <f>(E29/T!E29)*100</f>
        <v>21.373390557939913</v>
      </c>
      <c r="K29" s="137">
        <f t="shared" si="3"/>
        <v>-2.4685712949211229</v>
      </c>
      <c r="L29" s="226"/>
    </row>
    <row r="30" spans="1:12" x14ac:dyDescent="0.2">
      <c r="A30" s="135">
        <v>24</v>
      </c>
      <c r="B30" s="136" t="s">
        <v>38</v>
      </c>
      <c r="C30" s="137">
        <v>39.67</v>
      </c>
      <c r="D30" s="137">
        <v>51.22</v>
      </c>
      <c r="E30" s="137">
        <v>35.200000000000003</v>
      </c>
      <c r="F30" s="137">
        <f t="shared" si="2"/>
        <v>-4.4699999999999989</v>
      </c>
      <c r="G30" s="139">
        <f t="shared" si="4"/>
        <v>-11.267960675573478</v>
      </c>
      <c r="H30" s="137">
        <f>(C30/T!C30)*100</f>
        <v>6.9812051245952409</v>
      </c>
      <c r="I30" s="137">
        <f>(D30/T!D30)*100</f>
        <v>13.170480843404475</v>
      </c>
      <c r="J30" s="137">
        <f>(E30/T!E30)*100</f>
        <v>8.2534174306548813</v>
      </c>
      <c r="K30" s="137">
        <f t="shared" si="3"/>
        <v>1.2722123060596404</v>
      </c>
      <c r="L30" s="226"/>
    </row>
    <row r="31" spans="1:12" x14ac:dyDescent="0.2">
      <c r="A31" s="135">
        <v>25</v>
      </c>
      <c r="B31" s="136" t="s">
        <v>39</v>
      </c>
      <c r="C31" s="137">
        <v>1.59</v>
      </c>
      <c r="D31" s="137">
        <v>1.48</v>
      </c>
      <c r="E31" s="137">
        <v>1.48</v>
      </c>
      <c r="F31" s="137">
        <f t="shared" si="2"/>
        <v>-0.1100000000000001</v>
      </c>
      <c r="G31" s="139">
        <f t="shared" si="4"/>
        <v>-6.9182389937106974</v>
      </c>
      <c r="H31" s="137">
        <f>(C31/T!C31)*100</f>
        <v>18.683901292596946</v>
      </c>
      <c r="I31" s="137">
        <f>(D31/T!D31)*100</f>
        <v>14.122137404580151</v>
      </c>
      <c r="J31" s="137">
        <f>(E31/T!E31)*100</f>
        <v>16.104461371055496</v>
      </c>
      <c r="K31" s="137">
        <f t="shared" si="3"/>
        <v>-2.5794399215414501</v>
      </c>
      <c r="L31" s="226"/>
    </row>
    <row r="32" spans="1:12" x14ac:dyDescent="0.2">
      <c r="A32" s="135">
        <v>26</v>
      </c>
      <c r="B32" s="136" t="s">
        <v>40</v>
      </c>
      <c r="C32" s="137">
        <v>1000.71</v>
      </c>
      <c r="D32" s="137">
        <v>877.94</v>
      </c>
      <c r="E32" s="137">
        <v>1116.72</v>
      </c>
      <c r="F32" s="137">
        <f t="shared" si="2"/>
        <v>116.00999999999999</v>
      </c>
      <c r="G32" s="139">
        <f t="shared" si="4"/>
        <v>11.592769133914919</v>
      </c>
      <c r="H32" s="137">
        <f>(C32/T!C32)*100</f>
        <v>26.970916333587581</v>
      </c>
      <c r="I32" s="137">
        <f>(D32/T!D32)*100</f>
        <v>16.470866336726537</v>
      </c>
      <c r="J32" s="137">
        <f>(E32/T!E32)*100</f>
        <v>24.182734785094329</v>
      </c>
      <c r="K32" s="137">
        <f t="shared" si="3"/>
        <v>-2.7881815484932524</v>
      </c>
      <c r="L32" s="226"/>
    </row>
    <row r="33" spans="1:12" x14ac:dyDescent="0.2">
      <c r="A33" s="135">
        <v>27</v>
      </c>
      <c r="B33" s="136" t="s">
        <v>41</v>
      </c>
      <c r="C33" s="137">
        <v>1.53</v>
      </c>
      <c r="D33" s="137">
        <v>0.34</v>
      </c>
      <c r="E33" s="137">
        <v>3.5</v>
      </c>
      <c r="F33" s="137">
        <f t="shared" si="2"/>
        <v>1.97</v>
      </c>
      <c r="G33" s="139">
        <f t="shared" si="4"/>
        <v>128.75816993464051</v>
      </c>
      <c r="H33" s="137">
        <f>(C33/T!C33)*100</f>
        <v>28.598130841121499</v>
      </c>
      <c r="I33" s="137">
        <f>(D33/T!D33)*100</f>
        <v>0.53324968632371395</v>
      </c>
      <c r="J33" s="137">
        <f>(E33/T!E33)*100</f>
        <v>6.8897637795275593</v>
      </c>
      <c r="K33" s="137">
        <f t="shared" si="3"/>
        <v>-21.70836706159394</v>
      </c>
      <c r="L33" s="226"/>
    </row>
    <row r="34" spans="1:12" x14ac:dyDescent="0.2">
      <c r="A34" s="135">
        <v>28</v>
      </c>
      <c r="B34" s="136" t="s">
        <v>42</v>
      </c>
      <c r="C34" s="137">
        <v>39.21</v>
      </c>
      <c r="D34" s="137">
        <v>32.090000000000003</v>
      </c>
      <c r="E34" s="137">
        <v>51.02</v>
      </c>
      <c r="F34" s="137">
        <f t="shared" si="2"/>
        <v>11.810000000000002</v>
      </c>
      <c r="G34" s="139">
        <f t="shared" si="4"/>
        <v>30.119867380770216</v>
      </c>
      <c r="H34" s="137">
        <f>(C34/T!C34)*100</f>
        <v>18.707953623741592</v>
      </c>
      <c r="I34" s="137">
        <f>(D34/T!D34)*100</f>
        <v>4.797428614142623</v>
      </c>
      <c r="J34" s="137">
        <f>(E34/T!E34)*100</f>
        <v>10.55004135649297</v>
      </c>
      <c r="K34" s="137">
        <f t="shared" si="3"/>
        <v>-8.1579122672486211</v>
      </c>
      <c r="L34" s="226"/>
    </row>
    <row r="35" spans="1:12" x14ac:dyDescent="0.2">
      <c r="A35" s="135">
        <v>29</v>
      </c>
      <c r="B35" s="136" t="s">
        <v>43</v>
      </c>
      <c r="C35" s="137">
        <v>4.07</v>
      </c>
      <c r="D35" s="137">
        <v>3.93</v>
      </c>
      <c r="E35" s="137">
        <v>4.07</v>
      </c>
      <c r="F35" s="137">
        <f t="shared" si="2"/>
        <v>0</v>
      </c>
      <c r="G35" s="139">
        <f t="shared" si="4"/>
        <v>0</v>
      </c>
      <c r="H35" s="137">
        <f>(C35/T!C35)*100</f>
        <v>8.9766210851345392</v>
      </c>
      <c r="I35" s="137">
        <f>(D35/T!D35)*100</f>
        <v>4.6841477949940407</v>
      </c>
      <c r="J35" s="137">
        <f>(E35/T!E35)*100</f>
        <v>6.0180393316575493</v>
      </c>
      <c r="K35" s="137">
        <f t="shared" si="3"/>
        <v>-2.9585817534769898</v>
      </c>
      <c r="L35" s="226"/>
    </row>
    <row r="36" spans="1:12" x14ac:dyDescent="0.2">
      <c r="A36" s="135">
        <v>30</v>
      </c>
      <c r="B36" s="136" t="s">
        <v>44</v>
      </c>
      <c r="C36" s="137">
        <v>3.15</v>
      </c>
      <c r="D36" s="137">
        <v>4.7300000000000004</v>
      </c>
      <c r="E36" s="137">
        <v>3.62</v>
      </c>
      <c r="F36" s="137">
        <f t="shared" si="2"/>
        <v>0.4700000000000002</v>
      </c>
      <c r="G36" s="139">
        <f t="shared" si="4"/>
        <v>14.920634920634926</v>
      </c>
      <c r="H36" s="137">
        <f>(C36/T!C36)*100</f>
        <v>23.4375</v>
      </c>
      <c r="I36" s="137">
        <f>(D36/T!D36)*100</f>
        <v>38.424045491470352</v>
      </c>
      <c r="J36" s="137">
        <f>(E36/T!E36)*100</f>
        <v>26.118326118326117</v>
      </c>
      <c r="K36" s="137">
        <f t="shared" si="3"/>
        <v>2.6808261183261166</v>
      </c>
      <c r="L36" s="226"/>
    </row>
    <row r="37" spans="1:12" x14ac:dyDescent="0.2">
      <c r="A37" s="135">
        <v>31</v>
      </c>
      <c r="B37" s="136" t="s">
        <v>45</v>
      </c>
      <c r="C37" s="137">
        <v>424.78</v>
      </c>
      <c r="D37" s="137">
        <v>519.34</v>
      </c>
      <c r="E37" s="137">
        <v>455.31</v>
      </c>
      <c r="F37" s="137">
        <f t="shared" si="2"/>
        <v>30.53000000000003</v>
      </c>
      <c r="G37" s="139">
        <f t="shared" si="4"/>
        <v>7.1872498705212191</v>
      </c>
      <c r="H37" s="137">
        <f>(C37/T!C37)*100</f>
        <v>25.119601662891846</v>
      </c>
      <c r="I37" s="137">
        <f>(D37/T!D37)*100</f>
        <v>22.627714964163562</v>
      </c>
      <c r="J37" s="137">
        <f>(E37/T!E37)*100</f>
        <v>21.094401512203255</v>
      </c>
      <c r="K37" s="137">
        <f t="shared" si="3"/>
        <v>-4.0252001506885904</v>
      </c>
      <c r="L37" s="226"/>
    </row>
    <row r="38" spans="1:12" s="134" customFormat="1" x14ac:dyDescent="0.2">
      <c r="A38" s="228" t="s">
        <v>46</v>
      </c>
      <c r="B38" s="229"/>
      <c r="C38" s="138">
        <f>SUM(C19:C37)</f>
        <v>10345.44</v>
      </c>
      <c r="D38" s="138">
        <f>SUM(D19:D37)</f>
        <v>8911.82</v>
      </c>
      <c r="E38" s="138">
        <f>SUM(E19:E37)</f>
        <v>11239.9</v>
      </c>
      <c r="F38" s="138">
        <f t="shared" ref="F38:F58" si="5">(E38-C38)</f>
        <v>894.45999999999913</v>
      </c>
      <c r="G38" s="140">
        <f t="shared" si="4"/>
        <v>8.6459348273248811</v>
      </c>
      <c r="H38" s="138">
        <f>(C38/T!C38)*100</f>
        <v>19.864996733791955</v>
      </c>
      <c r="I38" s="138">
        <f>(D38/T!D38)*100</f>
        <v>11.845832520843285</v>
      </c>
      <c r="J38" s="138">
        <f>(E38/T!E38)*100</f>
        <v>16.083031535327887</v>
      </c>
      <c r="K38" s="138">
        <f t="shared" ref="K38:K58" si="6">(J38-H38)</f>
        <v>-3.7819651984640679</v>
      </c>
      <c r="L38" s="227"/>
    </row>
    <row r="39" spans="1:12" x14ac:dyDescent="0.2">
      <c r="A39" s="135">
        <v>32</v>
      </c>
      <c r="B39" s="136" t="s">
        <v>47</v>
      </c>
      <c r="C39" s="137">
        <v>0.39</v>
      </c>
      <c r="D39" s="137">
        <v>0.39</v>
      </c>
      <c r="E39" s="137">
        <v>0.39</v>
      </c>
      <c r="F39" s="137">
        <f t="shared" si="5"/>
        <v>0</v>
      </c>
      <c r="G39" s="139">
        <f t="shared" si="4"/>
        <v>0</v>
      </c>
      <c r="H39" s="137">
        <f>(C39/T!C39)*100</f>
        <v>1.0328936914031464E-2</v>
      </c>
      <c r="I39" s="137">
        <f>(D39/T!D39)*100</f>
        <v>6.1589482411465125E-3</v>
      </c>
      <c r="J39" s="137">
        <f>(E39/T!E39)*100</f>
        <v>4.9475872900288358E-3</v>
      </c>
      <c r="K39" s="137">
        <f t="shared" si="6"/>
        <v>-5.3813496240026279E-3</v>
      </c>
      <c r="L39" s="226"/>
    </row>
    <row r="40" spans="1:12" s="134" customFormat="1" x14ac:dyDescent="0.2">
      <c r="A40" s="228" t="s">
        <v>48</v>
      </c>
      <c r="B40" s="229"/>
      <c r="C40" s="138">
        <f>SUM(C39:C39)</f>
        <v>0.39</v>
      </c>
      <c r="D40" s="138">
        <f>SUM(D39:D39)</f>
        <v>0.39</v>
      </c>
      <c r="E40" s="138">
        <f>SUM(E39:E39)</f>
        <v>0.39</v>
      </c>
      <c r="F40" s="138">
        <f t="shared" si="5"/>
        <v>0</v>
      </c>
      <c r="G40" s="140">
        <f t="shared" si="4"/>
        <v>0</v>
      </c>
      <c r="H40" s="138">
        <f>(C40/T!C40)*100</f>
        <v>1.0328936914031464E-2</v>
      </c>
      <c r="I40" s="138">
        <f>(D40/T!D40)*100</f>
        <v>6.1589482411465125E-3</v>
      </c>
      <c r="J40" s="138">
        <f>(E40/T!E40)*100</f>
        <v>4.9475872900288358E-3</v>
      </c>
      <c r="K40" s="138">
        <f t="shared" si="6"/>
        <v>-5.3813496240026279E-3</v>
      </c>
      <c r="L40" s="227"/>
    </row>
    <row r="41" spans="1:12" x14ac:dyDescent="0.2">
      <c r="A41" s="135">
        <v>33</v>
      </c>
      <c r="B41" s="136" t="s">
        <v>49</v>
      </c>
      <c r="C41" s="137">
        <v>1071.0899999999999</v>
      </c>
      <c r="D41" s="137">
        <v>1158.18</v>
      </c>
      <c r="E41" s="137">
        <v>1235.27</v>
      </c>
      <c r="F41" s="137">
        <f t="shared" si="5"/>
        <v>164.18000000000006</v>
      </c>
      <c r="G41" s="139">
        <f t="shared" si="4"/>
        <v>15.328310412757103</v>
      </c>
      <c r="H41" s="137">
        <f>(C41/T!C41)*100</f>
        <v>16.6932655892025</v>
      </c>
      <c r="I41" s="137">
        <f>(D41/T!D41)*100</f>
        <v>12.061221493130441</v>
      </c>
      <c r="J41" s="137">
        <f>(E41/T!E41)*100</f>
        <v>15.053180340334679</v>
      </c>
      <c r="K41" s="137">
        <f t="shared" si="6"/>
        <v>-1.6400852488678215</v>
      </c>
      <c r="L41" s="226"/>
    </row>
    <row r="42" spans="1:12" s="134" customFormat="1" x14ac:dyDescent="0.2">
      <c r="A42" s="228" t="s">
        <v>50</v>
      </c>
      <c r="B42" s="229"/>
      <c r="C42" s="138">
        <f>SUM(C41:C41)</f>
        <v>1071.0899999999999</v>
      </c>
      <c r="D42" s="138">
        <f>SUM(D41:D41)</f>
        <v>1158.18</v>
      </c>
      <c r="E42" s="138">
        <f>SUM(E41:E41)</f>
        <v>1235.27</v>
      </c>
      <c r="F42" s="138">
        <f t="shared" si="5"/>
        <v>164.18000000000006</v>
      </c>
      <c r="G42" s="140">
        <f t="shared" si="4"/>
        <v>15.328310412757103</v>
      </c>
      <c r="H42" s="138">
        <f>(C42/T!C42)*100</f>
        <v>16.6932655892025</v>
      </c>
      <c r="I42" s="138">
        <f>(D42/T!D42)*100</f>
        <v>12.061221493130441</v>
      </c>
      <c r="J42" s="138">
        <f>(E42/T!E42)*100</f>
        <v>15.053180340334679</v>
      </c>
      <c r="K42" s="138">
        <f t="shared" si="6"/>
        <v>-1.6400852488678215</v>
      </c>
      <c r="L42" s="227"/>
    </row>
    <row r="43" spans="1:12" x14ac:dyDescent="0.2">
      <c r="A43" s="135">
        <v>34</v>
      </c>
      <c r="B43" s="136" t="s">
        <v>51</v>
      </c>
      <c r="C43" s="137">
        <v>907.56</v>
      </c>
      <c r="D43" s="137">
        <v>780.1</v>
      </c>
      <c r="E43" s="137">
        <v>982.75</v>
      </c>
      <c r="F43" s="137">
        <f t="shared" si="5"/>
        <v>75.190000000000055</v>
      </c>
      <c r="G43" s="139">
        <f t="shared" si="4"/>
        <v>8.2848516902463807</v>
      </c>
      <c r="H43" s="137">
        <f>(C43/T!C43)*100</f>
        <v>57.760381861575169</v>
      </c>
      <c r="I43" s="137">
        <f>(D43/T!D43)*100</f>
        <v>31.741317014420105</v>
      </c>
      <c r="J43" s="137">
        <f>(E43/T!E43)*100</f>
        <v>47.4094264074485</v>
      </c>
      <c r="K43" s="137">
        <f t="shared" si="6"/>
        <v>-10.35095545412667</v>
      </c>
      <c r="L43" s="226"/>
    </row>
    <row r="44" spans="1:12" x14ac:dyDescent="0.2">
      <c r="A44" s="135">
        <v>35</v>
      </c>
      <c r="B44" s="136" t="s">
        <v>52</v>
      </c>
      <c r="C44" s="137">
        <v>137.82</v>
      </c>
      <c r="D44" s="137">
        <v>151.85</v>
      </c>
      <c r="E44" s="137">
        <v>143.32</v>
      </c>
      <c r="F44" s="137">
        <f t="shared" si="5"/>
        <v>5.5</v>
      </c>
      <c r="G44" s="139">
        <f t="shared" si="4"/>
        <v>3.9907125235814833</v>
      </c>
      <c r="H44" s="137">
        <f>(C44/T!C44)*100</f>
        <v>52.001660189412526</v>
      </c>
      <c r="I44" s="137">
        <f>(D44/T!D44)*100</f>
        <v>41.140612300189645</v>
      </c>
      <c r="J44" s="137">
        <f>(E44/T!E44)*100</f>
        <v>44.840748388711596</v>
      </c>
      <c r="K44" s="137">
        <f t="shared" si="6"/>
        <v>-7.16091180070093</v>
      </c>
      <c r="L44" s="226"/>
    </row>
    <row r="45" spans="1:12" x14ac:dyDescent="0.2">
      <c r="A45" s="135">
        <v>36</v>
      </c>
      <c r="B45" s="136" t="s">
        <v>53</v>
      </c>
      <c r="C45" s="137">
        <v>78.849999999999994</v>
      </c>
      <c r="D45" s="137">
        <v>103.05</v>
      </c>
      <c r="E45" s="137">
        <v>66.08</v>
      </c>
      <c r="F45" s="137">
        <f t="shared" si="5"/>
        <v>-12.769999999999996</v>
      </c>
      <c r="G45" s="139">
        <f t="shared" si="4"/>
        <v>-16.195307545973364</v>
      </c>
      <c r="H45" s="137">
        <f>(C45/T!C45)*100</f>
        <v>16.333167619521085</v>
      </c>
      <c r="I45" s="137">
        <f>(D45/T!D45)*100</f>
        <v>21.077067822956717</v>
      </c>
      <c r="J45" s="137">
        <f>(E45/T!E45)*100</f>
        <v>12.566799155620636</v>
      </c>
      <c r="K45" s="137">
        <f t="shared" si="6"/>
        <v>-3.7663684639004487</v>
      </c>
      <c r="L45" s="226"/>
    </row>
    <row r="46" spans="1:12" x14ac:dyDescent="0.2">
      <c r="A46" s="135">
        <v>37</v>
      </c>
      <c r="B46" s="136" t="s">
        <v>54</v>
      </c>
      <c r="C46" s="137">
        <v>114.06</v>
      </c>
      <c r="D46" s="137">
        <v>50.15</v>
      </c>
      <c r="E46" s="137">
        <v>113.94</v>
      </c>
      <c r="F46" s="137">
        <f t="shared" si="5"/>
        <v>-0.12000000000000455</v>
      </c>
      <c r="G46" s="139">
        <f t="shared" si="4"/>
        <v>-0.10520778537612183</v>
      </c>
      <c r="H46" s="137">
        <f>(C46/T!C46)*100</f>
        <v>29.517869620351441</v>
      </c>
      <c r="I46" s="137">
        <f>(D46/T!D46)*100</f>
        <v>9.977716764155824</v>
      </c>
      <c r="J46" s="137">
        <f>(E46/T!E46)*100</f>
        <v>24.423913742470688</v>
      </c>
      <c r="K46" s="137">
        <f t="shared" si="6"/>
        <v>-5.0939558778807523</v>
      </c>
      <c r="L46" s="226"/>
    </row>
    <row r="47" spans="1:12" x14ac:dyDescent="0.2">
      <c r="A47" s="135">
        <v>38</v>
      </c>
      <c r="B47" s="136" t="s">
        <v>55</v>
      </c>
      <c r="C47" s="137">
        <v>0.7</v>
      </c>
      <c r="D47" s="137">
        <v>0.71</v>
      </c>
      <c r="E47" s="137">
        <v>89.65</v>
      </c>
      <c r="F47" s="137">
        <f t="shared" si="5"/>
        <v>88.95</v>
      </c>
      <c r="G47" s="139">
        <f t="shared" si="4"/>
        <v>12707.142857142859</v>
      </c>
      <c r="H47" s="137">
        <f>(C47/T!C47)*100</f>
        <v>0.7135575942915392</v>
      </c>
      <c r="I47" s="137">
        <f>(D47/T!D47)*100</f>
        <v>0.3037823036111586</v>
      </c>
      <c r="J47" s="137">
        <f>(E47/T!E47)*100</f>
        <v>45.85443199836326</v>
      </c>
      <c r="K47" s="137">
        <f t="shared" si="6"/>
        <v>45.140874404071724</v>
      </c>
      <c r="L47" s="226"/>
    </row>
    <row r="48" spans="1:12" x14ac:dyDescent="0.2">
      <c r="A48" s="135">
        <v>39</v>
      </c>
      <c r="B48" s="136" t="s">
        <v>56</v>
      </c>
      <c r="C48" s="137">
        <v>35.68</v>
      </c>
      <c r="D48" s="137">
        <v>34.17</v>
      </c>
      <c r="E48" s="137">
        <v>32.21</v>
      </c>
      <c r="F48" s="137">
        <f t="shared" si="5"/>
        <v>-3.4699999999999989</v>
      </c>
      <c r="G48" s="139">
        <f t="shared" si="4"/>
        <v>-9.7253363228699534</v>
      </c>
      <c r="H48" s="137">
        <f>(C48/T!C48)*100</f>
        <v>34.023076189568037</v>
      </c>
      <c r="I48" s="137">
        <f>(D48/T!D48)*100</f>
        <v>25.348664688427299</v>
      </c>
      <c r="J48" s="137">
        <f>(E48/T!E48)*100</f>
        <v>23.187675473328056</v>
      </c>
      <c r="K48" s="137">
        <f t="shared" si="6"/>
        <v>-10.835400716239981</v>
      </c>
      <c r="L48" s="226"/>
    </row>
    <row r="49" spans="1:12" x14ac:dyDescent="0.2">
      <c r="A49" s="135">
        <v>40</v>
      </c>
      <c r="B49" s="136" t="s">
        <v>57</v>
      </c>
      <c r="C49" s="137">
        <v>37.51</v>
      </c>
      <c r="D49" s="137">
        <v>16.23</v>
      </c>
      <c r="E49" s="137">
        <v>37.85</v>
      </c>
      <c r="F49" s="137">
        <f t="shared" si="5"/>
        <v>0.34000000000000341</v>
      </c>
      <c r="G49" s="139">
        <f t="shared" si="4"/>
        <v>0.90642495334578366</v>
      </c>
      <c r="H49" s="137">
        <f>(C49/T!C49)*100</f>
        <v>25.147492625368727</v>
      </c>
      <c r="I49" s="137">
        <f>(D49/T!D49)*100</f>
        <v>10.145018127265908</v>
      </c>
      <c r="J49" s="137">
        <f>(E49/T!E49)*100</f>
        <v>22.340927871561803</v>
      </c>
      <c r="K49" s="137">
        <f t="shared" si="6"/>
        <v>-2.8065647538069243</v>
      </c>
      <c r="L49" s="226"/>
    </row>
    <row r="50" spans="1:12" s="134" customFormat="1" x14ac:dyDescent="0.2">
      <c r="A50" s="228" t="s">
        <v>58</v>
      </c>
      <c r="B50" s="229"/>
      <c r="C50" s="138">
        <f>SUM(C43:C49)</f>
        <v>1312.1799999999998</v>
      </c>
      <c r="D50" s="138">
        <f>SUM(D43:D49)</f>
        <v>1136.2600000000002</v>
      </c>
      <c r="E50" s="138">
        <f>SUM(E43:E49)</f>
        <v>1465.8</v>
      </c>
      <c r="F50" s="138">
        <f t="shared" si="5"/>
        <v>153.62000000000012</v>
      </c>
      <c r="G50" s="140">
        <f t="shared" si="4"/>
        <v>11.707235287841618</v>
      </c>
      <c r="H50" s="138">
        <f>(C50/T!C50)*100</f>
        <v>42.915639165614635</v>
      </c>
      <c r="I50" s="138">
        <f>(D50/T!D50)*100</f>
        <v>26.140028802664951</v>
      </c>
      <c r="J50" s="138">
        <f>(E50/T!E50)*100</f>
        <v>37.693830843212382</v>
      </c>
      <c r="K50" s="138">
        <f t="shared" si="6"/>
        <v>-5.2218083224022536</v>
      </c>
      <c r="L50" s="227"/>
    </row>
    <row r="51" spans="1:12" x14ac:dyDescent="0.2">
      <c r="A51" s="135">
        <v>41</v>
      </c>
      <c r="B51" s="136" t="s">
        <v>59</v>
      </c>
      <c r="C51" s="137">
        <v>0</v>
      </c>
      <c r="D51" s="137">
        <v>0</v>
      </c>
      <c r="E51" s="137">
        <v>0</v>
      </c>
      <c r="F51" s="137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  <c r="L51" s="226"/>
    </row>
    <row r="52" spans="1:12" x14ac:dyDescent="0.2">
      <c r="A52" s="135">
        <v>42</v>
      </c>
      <c r="B52" s="136" t="s">
        <v>60</v>
      </c>
      <c r="C52" s="137">
        <v>0</v>
      </c>
      <c r="D52" s="137">
        <v>0</v>
      </c>
      <c r="E52" s="137">
        <v>0</v>
      </c>
      <c r="F52" s="137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  <c r="L52" s="226"/>
    </row>
    <row r="53" spans="1:12" x14ac:dyDescent="0.2">
      <c r="A53" s="135">
        <v>43</v>
      </c>
      <c r="B53" s="136" t="s">
        <v>61</v>
      </c>
      <c r="C53" s="137">
        <v>0</v>
      </c>
      <c r="D53" s="137">
        <v>0</v>
      </c>
      <c r="E53" s="137">
        <v>0</v>
      </c>
      <c r="F53" s="137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  <c r="L53" s="226"/>
    </row>
    <row r="54" spans="1:12" x14ac:dyDescent="0.2">
      <c r="A54" s="135">
        <v>44</v>
      </c>
      <c r="B54" s="136" t="s">
        <v>62</v>
      </c>
      <c r="C54" s="137">
        <v>0</v>
      </c>
      <c r="D54" s="137">
        <v>0</v>
      </c>
      <c r="E54" s="137">
        <v>0</v>
      </c>
      <c r="F54" s="137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  <c r="L54" s="226"/>
    </row>
    <row r="55" spans="1:12" x14ac:dyDescent="0.2">
      <c r="A55" s="135">
        <v>45</v>
      </c>
      <c r="B55" s="136" t="s">
        <v>63</v>
      </c>
      <c r="C55" s="137">
        <v>0</v>
      </c>
      <c r="D55" s="137">
        <v>0</v>
      </c>
      <c r="E55" s="137">
        <v>0</v>
      </c>
      <c r="F55" s="137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  <c r="L55" s="226"/>
    </row>
    <row r="56" spans="1:12" x14ac:dyDescent="0.2">
      <c r="A56" s="135">
        <v>46</v>
      </c>
      <c r="B56" s="136" t="s">
        <v>64</v>
      </c>
      <c r="C56" s="137">
        <v>0</v>
      </c>
      <c r="D56" s="137">
        <v>0</v>
      </c>
      <c r="E56" s="137">
        <v>0</v>
      </c>
      <c r="F56" s="137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  <c r="L56" s="226"/>
    </row>
    <row r="57" spans="1:12" s="134" customFormat="1" x14ac:dyDescent="0.2">
      <c r="A57" s="228" t="s">
        <v>65</v>
      </c>
      <c r="B57" s="229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  <c r="L57" s="227"/>
    </row>
    <row r="58" spans="1:12" s="134" customFormat="1" x14ac:dyDescent="0.2">
      <c r="A58" s="228" t="s">
        <v>66</v>
      </c>
      <c r="B58" s="229"/>
      <c r="C58" s="138">
        <f>SUM(C18+C38+C40+C42+C50+C57)</f>
        <v>25724.610000000004</v>
      </c>
      <c r="D58" s="138">
        <f>SUM(D18+D38+D40+D42+D50+D57)</f>
        <v>22770.980000000003</v>
      </c>
      <c r="E58" s="138">
        <f>SUM(E18+E38+E40+E42+E50+E57)</f>
        <v>27635.759999999998</v>
      </c>
      <c r="F58" s="138">
        <f t="shared" si="5"/>
        <v>1911.1499999999942</v>
      </c>
      <c r="G58" s="140">
        <f t="shared" si="4"/>
        <v>7.4292671492395561</v>
      </c>
      <c r="H58" s="138">
        <f>(C58/T!C58)*100</f>
        <v>15.028377336524565</v>
      </c>
      <c r="I58" s="138">
        <f>(D58/T!D58)*100</f>
        <v>9.9732996869035517</v>
      </c>
      <c r="J58" s="138">
        <f>(E58/T!E58)*100</f>
        <v>12.960166463331845</v>
      </c>
      <c r="K58" s="138">
        <f t="shared" si="6"/>
        <v>-2.0682108731927205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</row>
  </sheetData>
  <mergeCells count="15"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  <mergeCell ref="C1:K1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workbookViewId="0">
      <selection activeCell="M54" sqref="M5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12" customWidth="1"/>
    <col min="4" max="4" width="12.42578125" style="12" customWidth="1"/>
    <col min="5" max="5" width="12.140625" style="12" customWidth="1"/>
    <col min="6" max="6" width="11.85546875" style="12" customWidth="1"/>
    <col min="7" max="7" width="11.7109375" style="33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3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126</v>
      </c>
      <c r="C1" s="27" t="s">
        <v>127</v>
      </c>
    </row>
    <row r="2" spans="1:12" s="48" customFormat="1" ht="17.25" customHeight="1" x14ac:dyDescent="0.25">
      <c r="C2" s="27" t="s">
        <v>69</v>
      </c>
      <c r="I2" s="219" t="s">
        <v>3</v>
      </c>
      <c r="J2" s="219"/>
      <c r="K2" s="219"/>
      <c r="L2" s="223" t="s">
        <v>128</v>
      </c>
    </row>
    <row r="3" spans="1:12" s="28" customFormat="1" ht="14.25" customHeight="1" x14ac:dyDescent="0.2">
      <c r="A3" s="233" t="s">
        <v>4</v>
      </c>
      <c r="B3" s="233" t="s">
        <v>5</v>
      </c>
      <c r="C3" s="240" t="s">
        <v>6</v>
      </c>
      <c r="D3" s="240"/>
      <c r="E3" s="240"/>
      <c r="F3" s="240"/>
      <c r="G3" s="240"/>
      <c r="H3" s="240" t="s">
        <v>129</v>
      </c>
      <c r="I3" s="240"/>
      <c r="J3" s="240"/>
      <c r="K3" s="240"/>
      <c r="L3" s="226"/>
    </row>
    <row r="4" spans="1:12" s="28" customFormat="1" ht="38.25" customHeight="1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47" t="str">
        <f>F4</f>
        <v>GROWTH DURING THE YEAR 2025-26</v>
      </c>
      <c r="L4" s="226"/>
    </row>
    <row r="5" spans="1:12" s="28" customFormat="1" x14ac:dyDescent="0.2">
      <c r="A5" s="43"/>
      <c r="B5" s="43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38" t="s">
        <v>12</v>
      </c>
      <c r="G5" s="38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38" t="s">
        <v>12</v>
      </c>
      <c r="L5" s="226"/>
    </row>
    <row r="6" spans="1:12" x14ac:dyDescent="0.2">
      <c r="A6" s="114">
        <v>1</v>
      </c>
      <c r="B6" s="115" t="s">
        <v>14</v>
      </c>
      <c r="C6" s="116">
        <v>7849.71</v>
      </c>
      <c r="D6" s="116">
        <v>7148.12</v>
      </c>
      <c r="E6" s="116">
        <v>8325.0300000000007</v>
      </c>
      <c r="F6" s="116">
        <f t="shared" ref="F6:F37" si="2">(E6-C6)</f>
        <v>475.32000000000062</v>
      </c>
      <c r="G6" s="118">
        <f>IF(C6=0,"",(E6-C6)/C6*100)</f>
        <v>6.0552555444723515</v>
      </c>
      <c r="H6" s="116">
        <f>(C6/T!C6)*100</f>
        <v>56.829327622679862</v>
      </c>
      <c r="I6" s="116">
        <f>(D6/T!D6)*100</f>
        <v>45.157124951988195</v>
      </c>
      <c r="J6" s="116">
        <f>(E6/T!E6)*100</f>
        <v>56.981256827459326</v>
      </c>
      <c r="K6" s="116">
        <f t="shared" ref="K6:K37" si="3">(J6-H6)</f>
        <v>0.15192920477946359</v>
      </c>
      <c r="L6" s="226"/>
    </row>
    <row r="7" spans="1:12" x14ac:dyDescent="0.2">
      <c r="A7" s="114">
        <v>2</v>
      </c>
      <c r="B7" s="115" t="s">
        <v>15</v>
      </c>
      <c r="C7" s="116">
        <v>2998.97</v>
      </c>
      <c r="D7" s="116">
        <v>2643.47</v>
      </c>
      <c r="E7" s="116">
        <v>3234.06</v>
      </c>
      <c r="F7" s="116">
        <f t="shared" si="2"/>
        <v>235.09000000000015</v>
      </c>
      <c r="G7" s="118">
        <f t="shared" ref="G7:G60" si="4">IF(C7=0,"",(E7-C7)/C7*100)</f>
        <v>7.8390247318245985</v>
      </c>
      <c r="H7" s="116">
        <f>(C7/T!C7)*100</f>
        <v>50.711729931549463</v>
      </c>
      <c r="I7" s="116">
        <f>(D7/T!D7)*100</f>
        <v>36.700384848198766</v>
      </c>
      <c r="J7" s="116">
        <f>(E7/T!E7)*100</f>
        <v>50.189175851291331</v>
      </c>
      <c r="K7" s="116">
        <f t="shared" si="3"/>
        <v>-0.5225540802581321</v>
      </c>
      <c r="L7" s="226"/>
    </row>
    <row r="8" spans="1:12" x14ac:dyDescent="0.2">
      <c r="A8" s="114">
        <v>3</v>
      </c>
      <c r="B8" s="115" t="s">
        <v>16</v>
      </c>
      <c r="C8" s="116">
        <v>1413.65</v>
      </c>
      <c r="D8" s="116">
        <v>1288.83</v>
      </c>
      <c r="E8" s="116">
        <v>1561.64</v>
      </c>
      <c r="F8" s="116">
        <f t="shared" si="2"/>
        <v>147.99</v>
      </c>
      <c r="G8" s="118">
        <f t="shared" si="4"/>
        <v>10.468644996993598</v>
      </c>
      <c r="H8" s="116">
        <f>(C8/T!C8)*100</f>
        <v>74.308767872161482</v>
      </c>
      <c r="I8" s="116">
        <f>(D8/T!D8)*100</f>
        <v>46.592412641259791</v>
      </c>
      <c r="J8" s="116">
        <f>(E8/T!E8)*100</f>
        <v>64.730655082652163</v>
      </c>
      <c r="K8" s="116">
        <f t="shared" si="3"/>
        <v>-9.5781127895093192</v>
      </c>
      <c r="L8" s="226"/>
    </row>
    <row r="9" spans="1:12" x14ac:dyDescent="0.2">
      <c r="A9" s="114">
        <v>4</v>
      </c>
      <c r="B9" s="115" t="s">
        <v>17</v>
      </c>
      <c r="C9" s="116">
        <v>2527.04</v>
      </c>
      <c r="D9" s="116">
        <v>2403.67</v>
      </c>
      <c r="E9" s="116">
        <v>2606.2199999999998</v>
      </c>
      <c r="F9" s="116">
        <f t="shared" si="2"/>
        <v>79.179999999999836</v>
      </c>
      <c r="G9" s="118">
        <f t="shared" si="4"/>
        <v>3.1333101177662339</v>
      </c>
      <c r="H9" s="116">
        <f>(C9/T!C9)*100</f>
        <v>46.769668120137105</v>
      </c>
      <c r="I9" s="116">
        <f>(D9/T!D9)*100</f>
        <v>41.312309974236413</v>
      </c>
      <c r="J9" s="116">
        <f>(E9/T!E9)*100</f>
        <v>47.827571019599205</v>
      </c>
      <c r="K9" s="116">
        <f t="shared" si="3"/>
        <v>1.0579028994620998</v>
      </c>
      <c r="L9" s="226"/>
    </row>
    <row r="10" spans="1:12" x14ac:dyDescent="0.2">
      <c r="A10" s="114">
        <v>5</v>
      </c>
      <c r="B10" s="115" t="s">
        <v>18</v>
      </c>
      <c r="C10" s="116">
        <v>3597.88</v>
      </c>
      <c r="D10" s="116">
        <v>3487.75</v>
      </c>
      <c r="E10" s="116">
        <v>3691.58</v>
      </c>
      <c r="F10" s="116">
        <f t="shared" si="2"/>
        <v>93.699999999999818</v>
      </c>
      <c r="G10" s="118">
        <f t="shared" si="4"/>
        <v>2.6043114278408344</v>
      </c>
      <c r="H10" s="116">
        <f>(C10/T!C10)*100</f>
        <v>71.536678185556184</v>
      </c>
      <c r="I10" s="116">
        <f>(D10/T!D10)*100</f>
        <v>58.136433720881776</v>
      </c>
      <c r="J10" s="116">
        <f>(E10/T!E10)*100</f>
        <v>64.848295342758362</v>
      </c>
      <c r="K10" s="116">
        <f t="shared" si="3"/>
        <v>-6.6883828427978216</v>
      </c>
      <c r="L10" s="226"/>
    </row>
    <row r="11" spans="1:12" x14ac:dyDescent="0.2">
      <c r="A11" s="114">
        <v>6</v>
      </c>
      <c r="B11" s="115" t="s">
        <v>19</v>
      </c>
      <c r="C11" s="116">
        <v>2068.41</v>
      </c>
      <c r="D11" s="116">
        <v>2092.08</v>
      </c>
      <c r="E11" s="116">
        <v>2635.09</v>
      </c>
      <c r="F11" s="116">
        <f t="shared" si="2"/>
        <v>566.68000000000029</v>
      </c>
      <c r="G11" s="118">
        <f t="shared" si="4"/>
        <v>27.396889398136747</v>
      </c>
      <c r="H11" s="116">
        <f>(C11/T!C11)*100</f>
        <v>43.574921157245214</v>
      </c>
      <c r="I11" s="116">
        <f>(D11/T!D11)*100</f>
        <v>32.993319581385663</v>
      </c>
      <c r="J11" s="116">
        <f>(E11/T!E11)*100</f>
        <v>41.10141798948402</v>
      </c>
      <c r="K11" s="116">
        <f t="shared" si="3"/>
        <v>-2.4735031677611943</v>
      </c>
      <c r="L11" s="226"/>
    </row>
    <row r="12" spans="1:12" x14ac:dyDescent="0.2">
      <c r="A12" s="114">
        <v>7</v>
      </c>
      <c r="B12" s="115" t="s">
        <v>20</v>
      </c>
      <c r="C12" s="116">
        <v>572.29</v>
      </c>
      <c r="D12" s="116">
        <v>508.93</v>
      </c>
      <c r="E12" s="116">
        <v>606.66999999999996</v>
      </c>
      <c r="F12" s="116">
        <f t="shared" si="2"/>
        <v>34.379999999999995</v>
      </c>
      <c r="G12" s="118">
        <f t="shared" si="4"/>
        <v>6.0074437785039052</v>
      </c>
      <c r="H12" s="116">
        <f>(C12/T!C12)*100</f>
        <v>56.305034385730167</v>
      </c>
      <c r="I12" s="116">
        <f>(D12/T!D12)*100</f>
        <v>37.389707232854569</v>
      </c>
      <c r="J12" s="116">
        <f>(E12/T!E12)*100</f>
        <v>46.608483209514219</v>
      </c>
      <c r="K12" s="116">
        <f t="shared" si="3"/>
        <v>-9.696551176215948</v>
      </c>
      <c r="L12" s="226"/>
    </row>
    <row r="13" spans="1:12" x14ac:dyDescent="0.2">
      <c r="A13" s="114">
        <v>8</v>
      </c>
      <c r="B13" s="115" t="s">
        <v>21</v>
      </c>
      <c r="C13" s="116">
        <v>282.14</v>
      </c>
      <c r="D13" s="116">
        <v>214.36</v>
      </c>
      <c r="E13" s="116">
        <v>292.3</v>
      </c>
      <c r="F13" s="116">
        <f t="shared" si="2"/>
        <v>10.160000000000025</v>
      </c>
      <c r="G13" s="118">
        <f t="shared" si="4"/>
        <v>3.6010491245481058</v>
      </c>
      <c r="H13" s="116">
        <f>(C13/T!C13)*100</f>
        <v>97.232656718475369</v>
      </c>
      <c r="I13" s="116">
        <f>(D13/T!D13)*100</f>
        <v>71.928058519562455</v>
      </c>
      <c r="J13" s="116">
        <f>(E13/T!E13)*100</f>
        <v>102.69833462160074</v>
      </c>
      <c r="K13" s="116">
        <f t="shared" si="3"/>
        <v>5.4656779031253677</v>
      </c>
      <c r="L13" s="226"/>
    </row>
    <row r="14" spans="1:12" x14ac:dyDescent="0.2">
      <c r="A14" s="114">
        <v>9</v>
      </c>
      <c r="B14" s="115" t="s">
        <v>22</v>
      </c>
      <c r="C14" s="116">
        <v>5771.47</v>
      </c>
      <c r="D14" s="116">
        <v>5401.19</v>
      </c>
      <c r="E14" s="116">
        <v>6387.28</v>
      </c>
      <c r="F14" s="116">
        <f t="shared" si="2"/>
        <v>615.80999999999949</v>
      </c>
      <c r="G14" s="118">
        <f t="shared" si="4"/>
        <v>10.66989865666805</v>
      </c>
      <c r="H14" s="116">
        <f>(C14/T!C14)*100</f>
        <v>41.666811055569511</v>
      </c>
      <c r="I14" s="116">
        <f>(D14/T!D14)*100</f>
        <v>28.815536901902579</v>
      </c>
      <c r="J14" s="116">
        <f>(E14/T!E14)*100</f>
        <v>37.731328330277307</v>
      </c>
      <c r="K14" s="116">
        <f t="shared" si="3"/>
        <v>-3.9354827252922036</v>
      </c>
      <c r="L14" s="226"/>
    </row>
    <row r="15" spans="1:12" x14ac:dyDescent="0.2">
      <c r="A15" s="114">
        <v>10</v>
      </c>
      <c r="B15" s="115" t="s">
        <v>23</v>
      </c>
      <c r="C15" s="116">
        <v>12864.71</v>
      </c>
      <c r="D15" s="116">
        <v>12334.09</v>
      </c>
      <c r="E15" s="116">
        <v>14932.02</v>
      </c>
      <c r="F15" s="116">
        <f t="shared" si="2"/>
        <v>2067.3100000000013</v>
      </c>
      <c r="G15" s="118">
        <f t="shared" si="4"/>
        <v>16.069619913701914</v>
      </c>
      <c r="H15" s="116">
        <f>(C15/T!C15)*100</f>
        <v>28.625279194549037</v>
      </c>
      <c r="I15" s="116">
        <f>(D15/T!D15)*100</f>
        <v>22.170173443403289</v>
      </c>
      <c r="J15" s="116">
        <f>(E15/T!E15)*100</f>
        <v>28.367053835018407</v>
      </c>
      <c r="K15" s="116">
        <f t="shared" si="3"/>
        <v>-0.25822535953063053</v>
      </c>
      <c r="L15" s="226"/>
    </row>
    <row r="16" spans="1:12" x14ac:dyDescent="0.2">
      <c r="A16" s="114">
        <v>11</v>
      </c>
      <c r="B16" s="115" t="s">
        <v>24</v>
      </c>
      <c r="C16" s="116">
        <v>1657.63</v>
      </c>
      <c r="D16" s="116">
        <v>1320.6</v>
      </c>
      <c r="E16" s="116">
        <v>1575.08</v>
      </c>
      <c r="F16" s="116">
        <f t="shared" si="2"/>
        <v>-82.550000000000182</v>
      </c>
      <c r="G16" s="118">
        <f t="shared" si="4"/>
        <v>-4.9800015685044423</v>
      </c>
      <c r="H16" s="116">
        <f>(C16/T!C16)*100</f>
        <v>43.397431701857499</v>
      </c>
      <c r="I16" s="116">
        <f>(D16/T!D16)*100</f>
        <v>24.620558893771403</v>
      </c>
      <c r="J16" s="116">
        <f>(E16/T!E16)*100</f>
        <v>32.309399609024844</v>
      </c>
      <c r="K16" s="116">
        <f t="shared" si="3"/>
        <v>-11.088032092832655</v>
      </c>
      <c r="L16" s="226"/>
    </row>
    <row r="17" spans="1:12" x14ac:dyDescent="0.2">
      <c r="A17" s="114">
        <v>12</v>
      </c>
      <c r="B17" s="115" t="s">
        <v>25</v>
      </c>
      <c r="C17" s="116">
        <v>3310.36</v>
      </c>
      <c r="D17" s="116">
        <v>3311.67</v>
      </c>
      <c r="E17" s="116">
        <v>3608.6</v>
      </c>
      <c r="F17" s="116">
        <f t="shared" si="2"/>
        <v>298.23999999999978</v>
      </c>
      <c r="G17" s="118">
        <f t="shared" si="4"/>
        <v>9.0092920407448069</v>
      </c>
      <c r="H17" s="116">
        <f>(C17/T!C17)*100</f>
        <v>64.688950335622934</v>
      </c>
      <c r="I17" s="116">
        <f>(D17/T!D17)*100</f>
        <v>44.460778785584246</v>
      </c>
      <c r="J17" s="116">
        <f>(E17/T!E17)*100</f>
        <v>57.057384682765935</v>
      </c>
      <c r="K17" s="116">
        <f t="shared" si="3"/>
        <v>-7.6315656528569988</v>
      </c>
      <c r="L17" s="226"/>
    </row>
    <row r="18" spans="1:12" s="113" customFormat="1" x14ac:dyDescent="0.2">
      <c r="A18" s="228" t="s">
        <v>26</v>
      </c>
      <c r="B18" s="229"/>
      <c r="C18" s="117">
        <f>SUM(C6:C17)</f>
        <v>44914.26</v>
      </c>
      <c r="D18" s="117">
        <f>SUM(D6:D17)</f>
        <v>42154.759999999995</v>
      </c>
      <c r="E18" s="117">
        <f>SUM(E6:E17)</f>
        <v>49455.57</v>
      </c>
      <c r="F18" s="117">
        <f t="shared" si="2"/>
        <v>4541.3099999999977</v>
      </c>
      <c r="G18" s="119">
        <f t="shared" si="4"/>
        <v>10.11106494908298</v>
      </c>
      <c r="H18" s="117">
        <f>(C18/T!C18)*100</f>
        <v>42.43393296716949</v>
      </c>
      <c r="I18" s="117">
        <f>(D18/T!D18)*100</f>
        <v>31.741572208817136</v>
      </c>
      <c r="J18" s="117">
        <f>(E18/T!E18)*100</f>
        <v>40.08651714391133</v>
      </c>
      <c r="K18" s="117">
        <f t="shared" si="3"/>
        <v>-2.3474158232581601</v>
      </c>
      <c r="L18" s="227"/>
    </row>
    <row r="19" spans="1:12" x14ac:dyDescent="0.2">
      <c r="A19" s="114">
        <v>13</v>
      </c>
      <c r="B19" s="115" t="s">
        <v>27</v>
      </c>
      <c r="C19" s="116">
        <v>6102.74</v>
      </c>
      <c r="D19" s="116">
        <v>5584.34</v>
      </c>
      <c r="E19" s="116">
        <v>6549.58</v>
      </c>
      <c r="F19" s="116">
        <f t="shared" si="2"/>
        <v>446.84000000000015</v>
      </c>
      <c r="G19" s="118">
        <f t="shared" si="4"/>
        <v>7.3219570225833017</v>
      </c>
      <c r="H19" s="116">
        <f>(C19/T!C19)*100</f>
        <v>86.256468097315803</v>
      </c>
      <c r="I19" s="116">
        <f>(D19/T!D19)*100</f>
        <v>50.222633523905117</v>
      </c>
      <c r="J19" s="116">
        <f>(E19/T!E19)*100</f>
        <v>67.849850565365358</v>
      </c>
      <c r="K19" s="116">
        <f t="shared" si="3"/>
        <v>-18.406617531950445</v>
      </c>
      <c r="L19" s="226"/>
    </row>
    <row r="20" spans="1:12" x14ac:dyDescent="0.2">
      <c r="A20" s="114">
        <v>14</v>
      </c>
      <c r="B20" s="115" t="s">
        <v>28</v>
      </c>
      <c r="C20" s="116">
        <v>1107.5</v>
      </c>
      <c r="D20" s="116">
        <v>1052.1500000000001</v>
      </c>
      <c r="E20" s="116">
        <v>1103.19</v>
      </c>
      <c r="F20" s="116">
        <f t="shared" si="2"/>
        <v>-4.3099999999999454</v>
      </c>
      <c r="G20" s="118">
        <f t="shared" si="4"/>
        <v>-0.38916478555304251</v>
      </c>
      <c r="H20" s="116">
        <f>(C20/T!C20)*100</f>
        <v>68.2348882056843</v>
      </c>
      <c r="I20" s="116">
        <f>(D20/T!D20)*100</f>
        <v>48.732081239434009</v>
      </c>
      <c r="J20" s="116">
        <f>(E20/T!E20)*100</f>
        <v>55.127526034899752</v>
      </c>
      <c r="K20" s="116">
        <f t="shared" si="3"/>
        <v>-13.107362170784548</v>
      </c>
      <c r="L20" s="226"/>
    </row>
    <row r="21" spans="1:12" x14ac:dyDescent="0.2">
      <c r="A21" s="114">
        <v>15</v>
      </c>
      <c r="B21" s="115" t="s">
        <v>29</v>
      </c>
      <c r="C21" s="116">
        <v>142.44999999999999</v>
      </c>
      <c r="D21" s="116">
        <v>115.53</v>
      </c>
      <c r="E21" s="116">
        <v>151.97</v>
      </c>
      <c r="F21" s="116">
        <f t="shared" si="2"/>
        <v>9.5200000000000102</v>
      </c>
      <c r="G21" s="118">
        <f t="shared" si="4"/>
        <v>6.6830466830466912</v>
      </c>
      <c r="H21" s="116">
        <f>(C21/T!C21)*100</f>
        <v>116.99244415243099</v>
      </c>
      <c r="I21" s="116">
        <f>(D21/T!D21)*100</f>
        <v>69.150655413898363</v>
      </c>
      <c r="J21" s="116">
        <f>(E21/T!E21)*100</f>
        <v>100.5292055301978</v>
      </c>
      <c r="K21" s="116">
        <f t="shared" si="3"/>
        <v>-16.463238622233192</v>
      </c>
      <c r="L21" s="226"/>
    </row>
    <row r="22" spans="1:12" x14ac:dyDescent="0.2">
      <c r="A22" s="114">
        <v>16</v>
      </c>
      <c r="B22" s="115" t="s">
        <v>30</v>
      </c>
      <c r="C22" s="116">
        <v>298.99</v>
      </c>
      <c r="D22" s="116">
        <v>308.11</v>
      </c>
      <c r="E22" s="116">
        <v>326.61</v>
      </c>
      <c r="F22" s="116">
        <f t="shared" si="2"/>
        <v>27.620000000000005</v>
      </c>
      <c r="G22" s="118">
        <f t="shared" si="4"/>
        <v>9.2377671494029912</v>
      </c>
      <c r="H22" s="116">
        <f>(C22/T!C22)*100</f>
        <v>84.279512910136432</v>
      </c>
      <c r="I22" s="116">
        <f>(D22/T!D22)*100</f>
        <v>78.141009383717986</v>
      </c>
      <c r="J22" s="116">
        <f>(E22/T!E22)*100</f>
        <v>82.425236593059935</v>
      </c>
      <c r="K22" s="116">
        <f t="shared" si="3"/>
        <v>-1.8542763170764971</v>
      </c>
      <c r="L22" s="226"/>
    </row>
    <row r="23" spans="1:12" x14ac:dyDescent="0.2">
      <c r="A23" s="114">
        <v>17</v>
      </c>
      <c r="B23" s="115" t="s">
        <v>31</v>
      </c>
      <c r="C23" s="116">
        <v>234.9</v>
      </c>
      <c r="D23" s="116">
        <v>294.97000000000003</v>
      </c>
      <c r="E23" s="116">
        <v>210.62</v>
      </c>
      <c r="F23" s="116">
        <f t="shared" si="2"/>
        <v>-24.28</v>
      </c>
      <c r="G23" s="118">
        <f t="shared" si="4"/>
        <v>-10.336313324819074</v>
      </c>
      <c r="H23" s="116">
        <f>(C23/T!C23)*100</f>
        <v>62.38381048494184</v>
      </c>
      <c r="I23" s="116">
        <f>(D23/T!D23)*100</f>
        <v>46.079702560417417</v>
      </c>
      <c r="J23" s="116">
        <f>(E23/T!E23)*100</f>
        <v>35.565086709106566</v>
      </c>
      <c r="K23" s="116">
        <f t="shared" si="3"/>
        <v>-26.818723775835274</v>
      </c>
      <c r="L23" s="226"/>
    </row>
    <row r="24" spans="1:12" x14ac:dyDescent="0.2">
      <c r="A24" s="114">
        <v>18</v>
      </c>
      <c r="B24" s="115" t="s">
        <v>32</v>
      </c>
      <c r="C24" s="116">
        <v>11568.64</v>
      </c>
      <c r="D24" s="116">
        <v>10298.790000000001</v>
      </c>
      <c r="E24" s="116">
        <v>13013.64</v>
      </c>
      <c r="F24" s="116">
        <f t="shared" si="2"/>
        <v>1445</v>
      </c>
      <c r="G24" s="118">
        <f t="shared" si="4"/>
        <v>12.490664416906396</v>
      </c>
      <c r="H24" s="116">
        <f>(C24/T!C24)*100</f>
        <v>76.108372115666739</v>
      </c>
      <c r="I24" s="116">
        <f>(D24/T!D24)*100</f>
        <v>40.667667814314093</v>
      </c>
      <c r="J24" s="116">
        <f>(E24/T!E24)*100</f>
        <v>55.309290509310912</v>
      </c>
      <c r="K24" s="116">
        <f t="shared" si="3"/>
        <v>-20.799081606355827</v>
      </c>
      <c r="L24" s="226"/>
    </row>
    <row r="25" spans="1:12" x14ac:dyDescent="0.2">
      <c r="A25" s="114">
        <v>19</v>
      </c>
      <c r="B25" s="115" t="s">
        <v>33</v>
      </c>
      <c r="C25" s="116">
        <v>8116.96</v>
      </c>
      <c r="D25" s="116">
        <v>6408.33</v>
      </c>
      <c r="E25" s="116">
        <v>8570.08</v>
      </c>
      <c r="F25" s="116">
        <f t="shared" si="2"/>
        <v>453.11999999999989</v>
      </c>
      <c r="G25" s="118">
        <f t="shared" si="4"/>
        <v>5.5823855236443194</v>
      </c>
      <c r="H25" s="116">
        <f>(C25/T!C25)*100</f>
        <v>84.545854139194603</v>
      </c>
      <c r="I25" s="116">
        <f>(D25/T!D25)*100</f>
        <v>46.901155488938393</v>
      </c>
      <c r="J25" s="116">
        <f>(E25/T!E25)*100</f>
        <v>70.12062762694211</v>
      </c>
      <c r="K25" s="116">
        <f t="shared" si="3"/>
        <v>-14.425226512252493</v>
      </c>
      <c r="L25" s="226"/>
    </row>
    <row r="26" spans="1:12" x14ac:dyDescent="0.2">
      <c r="A26" s="114">
        <v>20</v>
      </c>
      <c r="B26" s="115" t="s">
        <v>34</v>
      </c>
      <c r="C26" s="116">
        <v>2711.9</v>
      </c>
      <c r="D26" s="116">
        <v>2416.1</v>
      </c>
      <c r="E26" s="116">
        <v>2970.13</v>
      </c>
      <c r="F26" s="116">
        <f t="shared" si="2"/>
        <v>258.23</v>
      </c>
      <c r="G26" s="118">
        <f t="shared" si="4"/>
        <v>9.5221062723551757</v>
      </c>
      <c r="H26" s="116">
        <f>(C26/T!C26)*100</f>
        <v>55.449799927618173</v>
      </c>
      <c r="I26" s="116">
        <f>(D26/T!D26)*100</f>
        <v>50.084161125022796</v>
      </c>
      <c r="J26" s="116">
        <f>(E26/T!E26)*100</f>
        <v>53.176198873859761</v>
      </c>
      <c r="K26" s="116">
        <f t="shared" si="3"/>
        <v>-2.2736010537584121</v>
      </c>
      <c r="L26" s="226"/>
    </row>
    <row r="27" spans="1:12" x14ac:dyDescent="0.2">
      <c r="A27" s="114">
        <v>21</v>
      </c>
      <c r="B27" s="115" t="s">
        <v>35</v>
      </c>
      <c r="C27" s="116">
        <v>1323.13</v>
      </c>
      <c r="D27" s="116">
        <v>1137.43</v>
      </c>
      <c r="E27" s="116">
        <v>1371.19</v>
      </c>
      <c r="F27" s="116">
        <f t="shared" si="2"/>
        <v>48.059999999999945</v>
      </c>
      <c r="G27" s="118">
        <f t="shared" si="4"/>
        <v>3.6322961462592445</v>
      </c>
      <c r="H27" s="116">
        <f>(C27/T!C27)*100</f>
        <v>78.86100846346406</v>
      </c>
      <c r="I27" s="116">
        <f>(D27/T!D27)*100</f>
        <v>41.733046167845053</v>
      </c>
      <c r="J27" s="116">
        <f>(E27/T!E27)*100</f>
        <v>56.296445316669818</v>
      </c>
      <c r="K27" s="116">
        <f t="shared" si="3"/>
        <v>-22.564563146794242</v>
      </c>
      <c r="L27" s="226"/>
    </row>
    <row r="28" spans="1:12" x14ac:dyDescent="0.2">
      <c r="A28" s="114">
        <v>22</v>
      </c>
      <c r="B28" s="115" t="s">
        <v>36</v>
      </c>
      <c r="C28" s="116">
        <v>2304.6799999999998</v>
      </c>
      <c r="D28" s="116">
        <v>1874.83</v>
      </c>
      <c r="E28" s="116">
        <v>2344.59</v>
      </c>
      <c r="F28" s="116">
        <f t="shared" si="2"/>
        <v>39.910000000000309</v>
      </c>
      <c r="G28" s="118">
        <f t="shared" si="4"/>
        <v>1.7316937709356748</v>
      </c>
      <c r="H28" s="116">
        <f>(C28/T!C28)*100</f>
        <v>47.186051463482549</v>
      </c>
      <c r="I28" s="116">
        <f>(D28/T!D28)*100</f>
        <v>35.136877575766661</v>
      </c>
      <c r="J28" s="116">
        <f>(E28/T!E28)*100</f>
        <v>42.863959457680664</v>
      </c>
      <c r="K28" s="116">
        <f t="shared" si="3"/>
        <v>-4.3220920058018848</v>
      </c>
      <c r="L28" s="226"/>
    </row>
    <row r="29" spans="1:12" x14ac:dyDescent="0.2">
      <c r="A29" s="114">
        <v>23</v>
      </c>
      <c r="B29" s="115" t="s">
        <v>37</v>
      </c>
      <c r="C29" s="116">
        <v>10.98</v>
      </c>
      <c r="D29" s="116">
        <v>10.19</v>
      </c>
      <c r="E29" s="116">
        <v>10.81</v>
      </c>
      <c r="F29" s="116">
        <f t="shared" si="2"/>
        <v>-0.16999999999999993</v>
      </c>
      <c r="G29" s="118">
        <f t="shared" si="4"/>
        <v>-1.5482695810564657</v>
      </c>
      <c r="H29" s="116">
        <f>(C29/T!C29)*100</f>
        <v>49.863760217983653</v>
      </c>
      <c r="I29" s="116">
        <f>(D29/T!D29)*100</f>
        <v>40.436507936507937</v>
      </c>
      <c r="J29" s="116">
        <f>(E29/T!E29)*100</f>
        <v>46.394849785407729</v>
      </c>
      <c r="K29" s="116">
        <f t="shared" si="3"/>
        <v>-3.4689104325759246</v>
      </c>
      <c r="L29" s="226"/>
    </row>
    <row r="30" spans="1:12" x14ac:dyDescent="0.2">
      <c r="A30" s="114">
        <v>24</v>
      </c>
      <c r="B30" s="115" t="s">
        <v>38</v>
      </c>
      <c r="C30" s="116">
        <v>220.47</v>
      </c>
      <c r="D30" s="116">
        <v>243.47</v>
      </c>
      <c r="E30" s="116">
        <v>157.6</v>
      </c>
      <c r="F30" s="116">
        <f t="shared" si="2"/>
        <v>-62.870000000000005</v>
      </c>
      <c r="G30" s="118">
        <f t="shared" si="4"/>
        <v>-28.516351431033705</v>
      </c>
      <c r="H30" s="116">
        <f>(C30/T!C30)*100</f>
        <v>38.79874700830635</v>
      </c>
      <c r="I30" s="116">
        <f>(D30/T!D30)*100</f>
        <v>62.604782720493702</v>
      </c>
      <c r="J30" s="116">
        <f>(E30/T!E30)*100</f>
        <v>36.952800769068439</v>
      </c>
      <c r="K30" s="116">
        <f t="shared" si="3"/>
        <v>-1.8459462392379109</v>
      </c>
      <c r="L30" s="226"/>
    </row>
    <row r="31" spans="1:12" x14ac:dyDescent="0.2">
      <c r="A31" s="114">
        <v>25</v>
      </c>
      <c r="B31" s="115" t="s">
        <v>39</v>
      </c>
      <c r="C31" s="116">
        <v>2.9</v>
      </c>
      <c r="D31" s="116">
        <v>2.79</v>
      </c>
      <c r="E31" s="116">
        <v>2.79</v>
      </c>
      <c r="F31" s="116">
        <f t="shared" si="2"/>
        <v>-0.10999999999999988</v>
      </c>
      <c r="G31" s="118">
        <f t="shared" si="4"/>
        <v>-3.7931034482758577</v>
      </c>
      <c r="H31" s="116">
        <f>(C31/T!C31)*100</f>
        <v>34.07755581668625</v>
      </c>
      <c r="I31" s="116">
        <f>(D31/T!D31)*100</f>
        <v>26.622137404580155</v>
      </c>
      <c r="J31" s="116">
        <f>(E31/T!E31)*100</f>
        <v>30.359085963003267</v>
      </c>
      <c r="K31" s="116">
        <f t="shared" si="3"/>
        <v>-3.7184698536829828</v>
      </c>
      <c r="L31" s="226"/>
    </row>
    <row r="32" spans="1:12" x14ac:dyDescent="0.2">
      <c r="A32" s="114">
        <v>26</v>
      </c>
      <c r="B32" s="115" t="s">
        <v>40</v>
      </c>
      <c r="C32" s="116">
        <v>3434.29</v>
      </c>
      <c r="D32" s="116">
        <v>2731.19</v>
      </c>
      <c r="E32" s="116">
        <v>3543.15</v>
      </c>
      <c r="F32" s="116">
        <f t="shared" si="2"/>
        <v>108.86000000000013</v>
      </c>
      <c r="G32" s="118">
        <f t="shared" si="4"/>
        <v>3.1697963771259894</v>
      </c>
      <c r="H32" s="116">
        <f>(C32/T!C32)*100</f>
        <v>92.560230491627422</v>
      </c>
      <c r="I32" s="116">
        <f>(D32/T!D32)*100</f>
        <v>51.239339169196249</v>
      </c>
      <c r="J32" s="116">
        <f>(E32/T!E32)*100</f>
        <v>76.727431006704421</v>
      </c>
      <c r="K32" s="116">
        <f t="shared" si="3"/>
        <v>-15.832799484923001</v>
      </c>
      <c r="L32" s="226"/>
    </row>
    <row r="33" spans="1:12" x14ac:dyDescent="0.2">
      <c r="A33" s="114">
        <v>27</v>
      </c>
      <c r="B33" s="115" t="s">
        <v>41</v>
      </c>
      <c r="C33" s="116">
        <v>55.98</v>
      </c>
      <c r="D33" s="116">
        <v>23.38</v>
      </c>
      <c r="E33" s="116">
        <v>54.02</v>
      </c>
      <c r="F33" s="116">
        <f t="shared" si="2"/>
        <v>-1.9599999999999937</v>
      </c>
      <c r="G33" s="118">
        <f t="shared" si="4"/>
        <v>-3.5012504465880565</v>
      </c>
      <c r="H33" s="116">
        <f>(C33/T!C33)*100</f>
        <v>1046.3551401869158</v>
      </c>
      <c r="I33" s="116">
        <f>(D33/T!D33)*100</f>
        <v>36.668757841907151</v>
      </c>
      <c r="J33" s="116">
        <f>(E33/T!E33)*100</f>
        <v>106.33858267716536</v>
      </c>
      <c r="K33" s="116">
        <f t="shared" si="3"/>
        <v>-940.01655750975044</v>
      </c>
      <c r="L33" s="226"/>
    </row>
    <row r="34" spans="1:12" x14ac:dyDescent="0.2">
      <c r="A34" s="114">
        <v>28</v>
      </c>
      <c r="B34" s="115" t="s">
        <v>42</v>
      </c>
      <c r="C34" s="116">
        <v>512.62</v>
      </c>
      <c r="D34" s="116">
        <v>403.12</v>
      </c>
      <c r="E34" s="116">
        <v>603.5</v>
      </c>
      <c r="F34" s="116">
        <f t="shared" si="2"/>
        <v>90.88</v>
      </c>
      <c r="G34" s="118">
        <f t="shared" si="4"/>
        <v>17.72853185595568</v>
      </c>
      <c r="H34" s="116">
        <f>(C34/T!C34)*100</f>
        <v>244.58227968891646</v>
      </c>
      <c r="I34" s="116">
        <f>(D34/T!D34)*100</f>
        <v>60.266108536403053</v>
      </c>
      <c r="J34" s="116">
        <f>(E34/T!E34)*100</f>
        <v>124.79321753515302</v>
      </c>
      <c r="K34" s="116">
        <f t="shared" si="3"/>
        <v>-119.78906215376344</v>
      </c>
      <c r="L34" s="226"/>
    </row>
    <row r="35" spans="1:12" x14ac:dyDescent="0.2">
      <c r="A35" s="114">
        <v>29</v>
      </c>
      <c r="B35" s="115" t="s">
        <v>43</v>
      </c>
      <c r="C35" s="116">
        <v>27.09</v>
      </c>
      <c r="D35" s="116">
        <v>28.87</v>
      </c>
      <c r="E35" s="116">
        <v>27.09</v>
      </c>
      <c r="F35" s="116">
        <f t="shared" si="2"/>
        <v>0</v>
      </c>
      <c r="G35" s="118">
        <f t="shared" si="4"/>
        <v>0</v>
      </c>
      <c r="H35" s="116">
        <f>(C35/T!C35)*100</f>
        <v>59.748566387295973</v>
      </c>
      <c r="I35" s="116">
        <f>(D35/T!D35)*100</f>
        <v>34.410011918951135</v>
      </c>
      <c r="J35" s="116">
        <f>(E35/T!E35)*100</f>
        <v>40.056188082212039</v>
      </c>
      <c r="K35" s="116">
        <f t="shared" si="3"/>
        <v>-19.692378305083935</v>
      </c>
      <c r="L35" s="226"/>
    </row>
    <row r="36" spans="1:12" x14ac:dyDescent="0.2">
      <c r="A36" s="114">
        <v>30</v>
      </c>
      <c r="B36" s="115" t="s">
        <v>44</v>
      </c>
      <c r="C36" s="116">
        <v>9.16</v>
      </c>
      <c r="D36" s="116">
        <v>11.07</v>
      </c>
      <c r="E36" s="116">
        <v>9.48</v>
      </c>
      <c r="F36" s="116">
        <f t="shared" si="2"/>
        <v>0.32000000000000028</v>
      </c>
      <c r="G36" s="118">
        <f t="shared" si="4"/>
        <v>3.4934497816593919</v>
      </c>
      <c r="H36" s="116">
        <f>(C36/T!C36)*100</f>
        <v>68.154761904761912</v>
      </c>
      <c r="I36" s="116">
        <f>(D36/T!D36)*100</f>
        <v>89.926888708367187</v>
      </c>
      <c r="J36" s="116">
        <f>(E36/T!E36)*100</f>
        <v>68.398268398268399</v>
      </c>
      <c r="K36" s="116">
        <f t="shared" si="3"/>
        <v>0.24350649350648723</v>
      </c>
      <c r="L36" s="226"/>
    </row>
    <row r="37" spans="1:12" x14ac:dyDescent="0.2">
      <c r="A37" s="114">
        <v>31</v>
      </c>
      <c r="B37" s="115" t="s">
        <v>45</v>
      </c>
      <c r="C37" s="116">
        <v>1161.8800000000001</v>
      </c>
      <c r="D37" s="116">
        <v>1074.68</v>
      </c>
      <c r="E37" s="116">
        <v>1186.6600000000001</v>
      </c>
      <c r="F37" s="116">
        <f t="shared" si="2"/>
        <v>24.779999999999973</v>
      </c>
      <c r="G37" s="118">
        <f t="shared" si="4"/>
        <v>2.1327503700898518</v>
      </c>
      <c r="H37" s="116">
        <f>(C37/T!C37)*100</f>
        <v>68.708420311880928</v>
      </c>
      <c r="I37" s="116">
        <f>(D37/T!D37)*100</f>
        <v>46.823954861338038</v>
      </c>
      <c r="J37" s="116">
        <f>(E37/T!E37)*100</f>
        <v>54.977669057282107</v>
      </c>
      <c r="K37" s="116">
        <f t="shared" si="3"/>
        <v>-13.730751254598822</v>
      </c>
      <c r="L37" s="226"/>
    </row>
    <row r="38" spans="1:12" s="113" customFormat="1" x14ac:dyDescent="0.2">
      <c r="A38" s="228" t="s">
        <v>46</v>
      </c>
      <c r="B38" s="229"/>
      <c r="C38" s="117">
        <f>SUM(C19:C37)</f>
        <v>39347.260000000009</v>
      </c>
      <c r="D38" s="117">
        <f>SUM(D19:D37)</f>
        <v>34019.340000000004</v>
      </c>
      <c r="E38" s="117">
        <f>SUM(E19:E37)</f>
        <v>42206.700000000004</v>
      </c>
      <c r="F38" s="117">
        <f t="shared" ref="F38:F58" si="5">(E38-C38)</f>
        <v>2859.4399999999951</v>
      </c>
      <c r="G38" s="119">
        <f t="shared" si="4"/>
        <v>7.2671896340431186</v>
      </c>
      <c r="H38" s="117">
        <f>(C38/T!C38)*100</f>
        <v>75.553402405665011</v>
      </c>
      <c r="I38" s="117">
        <f>(D38/T!D38)*100</f>
        <v>45.219428142581961</v>
      </c>
      <c r="J38" s="117">
        <f>(E38/T!E38)*100</f>
        <v>60.393036157094251</v>
      </c>
      <c r="K38" s="117">
        <f t="shared" ref="K38:K58" si="6">(J38-H38)</f>
        <v>-15.16036624857076</v>
      </c>
      <c r="L38" s="227"/>
    </row>
    <row r="39" spans="1:12" x14ac:dyDescent="0.2">
      <c r="A39" s="114">
        <v>32</v>
      </c>
      <c r="B39" s="115" t="s">
        <v>47</v>
      </c>
      <c r="C39" s="116">
        <v>3892.74</v>
      </c>
      <c r="D39" s="116">
        <v>7208.21</v>
      </c>
      <c r="E39" s="116">
        <v>7484.18</v>
      </c>
      <c r="F39" s="116">
        <f t="shared" si="5"/>
        <v>3591.4400000000005</v>
      </c>
      <c r="G39" s="118">
        <f t="shared" si="4"/>
        <v>92.259950574659513</v>
      </c>
      <c r="H39" s="116">
        <f>(C39/T!C39)*100</f>
        <v>103.09709200699189</v>
      </c>
      <c r="I39" s="116">
        <f>(D39/T!D39)*100</f>
        <v>113.83331359311461</v>
      </c>
      <c r="J39" s="116">
        <f>(E39/T!E39)*100</f>
        <v>94.945214985353871</v>
      </c>
      <c r="K39" s="116">
        <f t="shared" si="6"/>
        <v>-8.1518770216380148</v>
      </c>
      <c r="L39" s="226"/>
    </row>
    <row r="40" spans="1:12" s="113" customFormat="1" x14ac:dyDescent="0.2">
      <c r="A40" s="228" t="s">
        <v>48</v>
      </c>
      <c r="B40" s="229"/>
      <c r="C40" s="117">
        <f>SUM(C39:C39)</f>
        <v>3892.74</v>
      </c>
      <c r="D40" s="117">
        <f>SUM(D39:D39)</f>
        <v>7208.21</v>
      </c>
      <c r="E40" s="117">
        <f>SUM(E39:E39)</f>
        <v>7484.18</v>
      </c>
      <c r="F40" s="117">
        <f t="shared" si="5"/>
        <v>3591.4400000000005</v>
      </c>
      <c r="G40" s="119">
        <f t="shared" si="4"/>
        <v>92.259950574659513</v>
      </c>
      <c r="H40" s="117">
        <f>(C40/T!C40)*100</f>
        <v>103.09709200699189</v>
      </c>
      <c r="I40" s="117">
        <f>(D40/T!D40)*100</f>
        <v>113.83331359311461</v>
      </c>
      <c r="J40" s="117">
        <f>(E40/T!E40)*100</f>
        <v>94.945214985353871</v>
      </c>
      <c r="K40" s="117">
        <f t="shared" si="6"/>
        <v>-8.1518770216380148</v>
      </c>
      <c r="L40" s="227"/>
    </row>
    <row r="41" spans="1:12" x14ac:dyDescent="0.2">
      <c r="A41" s="114">
        <v>33</v>
      </c>
      <c r="B41" s="115" t="s">
        <v>49</v>
      </c>
      <c r="C41" s="116">
        <v>5654.91</v>
      </c>
      <c r="D41" s="116">
        <v>4777.51</v>
      </c>
      <c r="E41" s="116">
        <v>6307.51</v>
      </c>
      <c r="F41" s="116">
        <f t="shared" si="5"/>
        <v>652.60000000000036</v>
      </c>
      <c r="G41" s="118">
        <f t="shared" si="4"/>
        <v>11.540413552116663</v>
      </c>
      <c r="H41" s="116">
        <f>(C41/T!C41)*100</f>
        <v>88.133503732680822</v>
      </c>
      <c r="I41" s="116">
        <f>(D41/T!D41)*100</f>
        <v>49.752720903180524</v>
      </c>
      <c r="J41" s="116">
        <f>(E41/T!E41)*100</f>
        <v>76.864236586709296</v>
      </c>
      <c r="K41" s="116">
        <f t="shared" si="6"/>
        <v>-11.269267145971526</v>
      </c>
      <c r="L41" s="226"/>
    </row>
    <row r="42" spans="1:12" s="113" customFormat="1" x14ac:dyDescent="0.2">
      <c r="A42" s="228" t="s">
        <v>50</v>
      </c>
      <c r="B42" s="229"/>
      <c r="C42" s="117">
        <f>SUM(C41:C41)</f>
        <v>5654.91</v>
      </c>
      <c r="D42" s="117">
        <f>SUM(D41:D41)</f>
        <v>4777.51</v>
      </c>
      <c r="E42" s="117">
        <f>SUM(E41:E41)</f>
        <v>6307.51</v>
      </c>
      <c r="F42" s="117">
        <f t="shared" si="5"/>
        <v>652.60000000000036</v>
      </c>
      <c r="G42" s="119">
        <f t="shared" si="4"/>
        <v>11.540413552116663</v>
      </c>
      <c r="H42" s="117">
        <f>(C42/T!C42)*100</f>
        <v>88.133503732680822</v>
      </c>
      <c r="I42" s="117">
        <f>(D42/T!D42)*100</f>
        <v>49.752720903180524</v>
      </c>
      <c r="J42" s="117">
        <f>(E42/T!E42)*100</f>
        <v>76.864236586709296</v>
      </c>
      <c r="K42" s="117">
        <f t="shared" si="6"/>
        <v>-11.269267145971526</v>
      </c>
      <c r="L42" s="227"/>
    </row>
    <row r="43" spans="1:12" x14ac:dyDescent="0.2">
      <c r="A43" s="114">
        <v>34</v>
      </c>
      <c r="B43" s="115" t="s">
        <v>51</v>
      </c>
      <c r="C43" s="116">
        <v>1698.14</v>
      </c>
      <c r="D43" s="116">
        <v>1402.97</v>
      </c>
      <c r="E43" s="116">
        <v>1847.46</v>
      </c>
      <c r="F43" s="116">
        <f t="shared" si="5"/>
        <v>149.31999999999994</v>
      </c>
      <c r="G43" s="118">
        <f t="shared" si="4"/>
        <v>8.7931501525198108</v>
      </c>
      <c r="H43" s="116">
        <f>(C43/T!C43)*100</f>
        <v>108.07573587907717</v>
      </c>
      <c r="I43" s="116">
        <f>(D43/T!D43)*100</f>
        <v>57.085137202565029</v>
      </c>
      <c r="J43" s="116">
        <f>(E43/T!E43)*100</f>
        <v>89.124415070673933</v>
      </c>
      <c r="K43" s="116">
        <f t="shared" si="6"/>
        <v>-18.951320808403239</v>
      </c>
      <c r="L43" s="226"/>
    </row>
    <row r="44" spans="1:12" x14ac:dyDescent="0.2">
      <c r="A44" s="114">
        <v>35</v>
      </c>
      <c r="B44" s="115" t="s">
        <v>52</v>
      </c>
      <c r="C44" s="116">
        <v>204.49</v>
      </c>
      <c r="D44" s="116">
        <v>224.27</v>
      </c>
      <c r="E44" s="116">
        <v>202.37</v>
      </c>
      <c r="F44" s="116">
        <f t="shared" si="5"/>
        <v>-2.1200000000000045</v>
      </c>
      <c r="G44" s="118">
        <f t="shared" si="4"/>
        <v>-1.0367255122499899</v>
      </c>
      <c r="H44" s="116">
        <f>(C44/T!C44)*100</f>
        <v>77.157302946836211</v>
      </c>
      <c r="I44" s="116">
        <f>(D44/T!D44)*100</f>
        <v>60.761311297751284</v>
      </c>
      <c r="J44" s="116">
        <f>(E44/T!E44)*100</f>
        <v>63.315812527376259</v>
      </c>
      <c r="K44" s="116">
        <f t="shared" si="6"/>
        <v>-13.841490419459952</v>
      </c>
      <c r="L44" s="226"/>
    </row>
    <row r="45" spans="1:12" x14ac:dyDescent="0.2">
      <c r="A45" s="114">
        <v>36</v>
      </c>
      <c r="B45" s="115" t="s">
        <v>53</v>
      </c>
      <c r="C45" s="116">
        <v>424.33</v>
      </c>
      <c r="D45" s="116">
        <v>489.68</v>
      </c>
      <c r="E45" s="116">
        <v>379.04</v>
      </c>
      <c r="F45" s="116">
        <f t="shared" si="5"/>
        <v>-45.289999999999964</v>
      </c>
      <c r="G45" s="118">
        <f t="shared" si="4"/>
        <v>-10.673296726604285</v>
      </c>
      <c r="H45" s="116">
        <f>(C45/T!C45)*100</f>
        <v>87.896677438064458</v>
      </c>
      <c r="I45" s="116">
        <f>(D45/T!D45)*100</f>
        <v>100.15544465352204</v>
      </c>
      <c r="J45" s="116">
        <f>(E45/T!E45)*100</f>
        <v>72.0841336553639</v>
      </c>
      <c r="K45" s="116">
        <f t="shared" si="6"/>
        <v>-15.812543782700558</v>
      </c>
      <c r="L45" s="226"/>
    </row>
    <row r="46" spans="1:12" x14ac:dyDescent="0.2">
      <c r="A46" s="114">
        <v>37</v>
      </c>
      <c r="B46" s="115" t="s">
        <v>54</v>
      </c>
      <c r="C46" s="116">
        <v>435</v>
      </c>
      <c r="D46" s="116">
        <v>406.35</v>
      </c>
      <c r="E46" s="116">
        <v>484.9</v>
      </c>
      <c r="F46" s="116">
        <f t="shared" si="5"/>
        <v>49.899999999999977</v>
      </c>
      <c r="G46" s="118">
        <f t="shared" si="4"/>
        <v>11.471264367816087</v>
      </c>
      <c r="H46" s="116">
        <f>(C46/T!C46)*100</f>
        <v>112.5747263269584</v>
      </c>
      <c r="I46" s="116">
        <f>(D46/T!D46)*100</f>
        <v>80.846365047152929</v>
      </c>
      <c r="J46" s="116">
        <f>(E46/T!E46)*100</f>
        <v>103.94203768407965</v>
      </c>
      <c r="K46" s="116">
        <f t="shared" si="6"/>
        <v>-8.6326886428787475</v>
      </c>
      <c r="L46" s="226"/>
    </row>
    <row r="47" spans="1:12" x14ac:dyDescent="0.2">
      <c r="A47" s="114">
        <v>38</v>
      </c>
      <c r="B47" s="115" t="s">
        <v>55</v>
      </c>
      <c r="C47" s="116">
        <v>133.85</v>
      </c>
      <c r="D47" s="116">
        <v>124</v>
      </c>
      <c r="E47" s="116">
        <v>210.87</v>
      </c>
      <c r="F47" s="116">
        <f t="shared" si="5"/>
        <v>77.02000000000001</v>
      </c>
      <c r="G47" s="118">
        <f t="shared" si="4"/>
        <v>57.542024654463965</v>
      </c>
      <c r="H47" s="116">
        <f>(C47/T!C47)*100</f>
        <v>136.44240570846077</v>
      </c>
      <c r="I47" s="116">
        <f>(D47/T!D47)*100</f>
        <v>53.054937532089689</v>
      </c>
      <c r="J47" s="116">
        <f>(E47/T!E47)*100</f>
        <v>107.85637563295995</v>
      </c>
      <c r="K47" s="116">
        <f t="shared" si="6"/>
        <v>-28.586030075500815</v>
      </c>
      <c r="L47" s="226"/>
    </row>
    <row r="48" spans="1:12" x14ac:dyDescent="0.2">
      <c r="A48" s="114">
        <v>39</v>
      </c>
      <c r="B48" s="115" t="s">
        <v>56</v>
      </c>
      <c r="C48" s="116">
        <v>119.43</v>
      </c>
      <c r="D48" s="116">
        <v>120.81</v>
      </c>
      <c r="E48" s="116">
        <v>105.23</v>
      </c>
      <c r="F48" s="116">
        <f t="shared" si="5"/>
        <v>-14.200000000000003</v>
      </c>
      <c r="G48" s="118">
        <f t="shared" si="4"/>
        <v>-11.889809930503226</v>
      </c>
      <c r="H48" s="116">
        <f>(C48/T!C48)*100</f>
        <v>113.8838562029179</v>
      </c>
      <c r="I48" s="116">
        <f>(D48/T!D48)*100</f>
        <v>89.62166172106825</v>
      </c>
      <c r="J48" s="116">
        <f>(E48/T!E48)*100</f>
        <v>75.754085379022399</v>
      </c>
      <c r="K48" s="116">
        <f t="shared" si="6"/>
        <v>-38.129770823895498</v>
      </c>
      <c r="L48" s="226"/>
    </row>
    <row r="49" spans="1:12" x14ac:dyDescent="0.2">
      <c r="A49" s="114">
        <v>40</v>
      </c>
      <c r="B49" s="115" t="s">
        <v>57</v>
      </c>
      <c r="C49" s="116">
        <v>163.03</v>
      </c>
      <c r="D49" s="116">
        <v>159.58000000000001</v>
      </c>
      <c r="E49" s="116">
        <v>104.49</v>
      </c>
      <c r="F49" s="116">
        <f t="shared" si="5"/>
        <v>-58.540000000000006</v>
      </c>
      <c r="G49" s="118">
        <f t="shared" si="4"/>
        <v>-35.907501686806114</v>
      </c>
      <c r="H49" s="116">
        <f>(C49/T!C49)*100</f>
        <v>109.29873960847412</v>
      </c>
      <c r="I49" s="116">
        <f>(D49/T!D49)*100</f>
        <v>99.749968746093273</v>
      </c>
      <c r="J49" s="116">
        <f>(E49/T!E49)*100</f>
        <v>61.675126903553299</v>
      </c>
      <c r="K49" s="116">
        <f t="shared" si="6"/>
        <v>-47.623612704920824</v>
      </c>
      <c r="L49" s="226"/>
    </row>
    <row r="50" spans="1:12" s="113" customFormat="1" x14ac:dyDescent="0.2">
      <c r="A50" s="228" t="s">
        <v>58</v>
      </c>
      <c r="B50" s="229"/>
      <c r="C50" s="117">
        <f>SUM(C43:C49)</f>
        <v>3178.27</v>
      </c>
      <c r="D50" s="117">
        <f>SUM(D43:D49)</f>
        <v>2927.66</v>
      </c>
      <c r="E50" s="117">
        <f>SUM(E43:E49)</f>
        <v>3334.3599999999997</v>
      </c>
      <c r="F50" s="117">
        <f t="shared" si="5"/>
        <v>156.08999999999969</v>
      </c>
      <c r="G50" s="119">
        <f t="shared" si="4"/>
        <v>4.9111623619138616</v>
      </c>
      <c r="H50" s="117">
        <f>(C50/T!C50)*100</f>
        <v>103.9472393199851</v>
      </c>
      <c r="I50" s="117">
        <f>(D50/T!D50)*100</f>
        <v>67.351765198466936</v>
      </c>
      <c r="J50" s="117">
        <f>(E50/T!E50)*100</f>
        <v>85.744850464165395</v>
      </c>
      <c r="K50" s="117">
        <f t="shared" si="6"/>
        <v>-18.202388855819706</v>
      </c>
      <c r="L50" s="227"/>
    </row>
    <row r="51" spans="1:12" x14ac:dyDescent="0.2">
      <c r="A51" s="114">
        <v>41</v>
      </c>
      <c r="B51" s="115" t="s">
        <v>59</v>
      </c>
      <c r="C51" s="116">
        <v>0</v>
      </c>
      <c r="D51" s="116">
        <v>0</v>
      </c>
      <c r="E51" s="116">
        <v>0</v>
      </c>
      <c r="F51" s="116">
        <f t="shared" si="5"/>
        <v>0</v>
      </c>
      <c r="G51" s="209">
        <f t="shared" ref="G51:G57" si="7">(F51-D51)</f>
        <v>0</v>
      </c>
      <c r="H51" s="209">
        <f t="shared" ref="H51:H57" si="8">(G51-E51)</f>
        <v>0</v>
      </c>
      <c r="I51" s="209">
        <f t="shared" ref="I51:I57" si="9">(H51-F51)</f>
        <v>0</v>
      </c>
      <c r="J51" s="209">
        <f t="shared" ref="J51:J57" si="10">(I51-G51)</f>
        <v>0</v>
      </c>
      <c r="K51" s="209">
        <f t="shared" si="6"/>
        <v>0</v>
      </c>
      <c r="L51" s="226"/>
    </row>
    <row r="52" spans="1:12" x14ac:dyDescent="0.2">
      <c r="A52" s="114">
        <v>42</v>
      </c>
      <c r="B52" s="115" t="s">
        <v>60</v>
      </c>
      <c r="C52" s="116">
        <v>0</v>
      </c>
      <c r="D52" s="116">
        <v>0</v>
      </c>
      <c r="E52" s="116">
        <v>0</v>
      </c>
      <c r="F52" s="116">
        <f t="shared" si="5"/>
        <v>0</v>
      </c>
      <c r="G52" s="209">
        <f t="shared" si="7"/>
        <v>0</v>
      </c>
      <c r="H52" s="209">
        <f t="shared" si="8"/>
        <v>0</v>
      </c>
      <c r="I52" s="209">
        <f t="shared" si="9"/>
        <v>0</v>
      </c>
      <c r="J52" s="209">
        <f t="shared" si="10"/>
        <v>0</v>
      </c>
      <c r="K52" s="209">
        <f t="shared" si="6"/>
        <v>0</v>
      </c>
      <c r="L52" s="226"/>
    </row>
    <row r="53" spans="1:12" x14ac:dyDescent="0.2">
      <c r="A53" s="114">
        <v>43</v>
      </c>
      <c r="B53" s="115" t="s">
        <v>61</v>
      </c>
      <c r="C53" s="116">
        <v>0</v>
      </c>
      <c r="D53" s="116">
        <v>0</v>
      </c>
      <c r="E53" s="116">
        <v>0</v>
      </c>
      <c r="F53" s="116">
        <f t="shared" si="5"/>
        <v>0</v>
      </c>
      <c r="G53" s="209">
        <f t="shared" si="7"/>
        <v>0</v>
      </c>
      <c r="H53" s="209">
        <f t="shared" si="8"/>
        <v>0</v>
      </c>
      <c r="I53" s="209">
        <f t="shared" si="9"/>
        <v>0</v>
      </c>
      <c r="J53" s="209">
        <f t="shared" si="10"/>
        <v>0</v>
      </c>
      <c r="K53" s="209">
        <f t="shared" si="6"/>
        <v>0</v>
      </c>
      <c r="L53" s="226"/>
    </row>
    <row r="54" spans="1:12" x14ac:dyDescent="0.2">
      <c r="A54" s="114">
        <v>44</v>
      </c>
      <c r="B54" s="115" t="s">
        <v>62</v>
      </c>
      <c r="C54" s="116">
        <v>0</v>
      </c>
      <c r="D54" s="116">
        <v>0</v>
      </c>
      <c r="E54" s="116">
        <v>0</v>
      </c>
      <c r="F54" s="116">
        <f t="shared" si="5"/>
        <v>0</v>
      </c>
      <c r="G54" s="209">
        <f t="shared" si="7"/>
        <v>0</v>
      </c>
      <c r="H54" s="209">
        <f t="shared" si="8"/>
        <v>0</v>
      </c>
      <c r="I54" s="209">
        <f t="shared" si="9"/>
        <v>0</v>
      </c>
      <c r="J54" s="209">
        <f t="shared" si="10"/>
        <v>0</v>
      </c>
      <c r="K54" s="209">
        <f t="shared" si="6"/>
        <v>0</v>
      </c>
      <c r="L54" s="226"/>
    </row>
    <row r="55" spans="1:12" x14ac:dyDescent="0.2">
      <c r="A55" s="114">
        <v>45</v>
      </c>
      <c r="B55" s="115" t="s">
        <v>63</v>
      </c>
      <c r="C55" s="116">
        <v>0</v>
      </c>
      <c r="D55" s="116">
        <v>0</v>
      </c>
      <c r="E55" s="116">
        <v>0</v>
      </c>
      <c r="F55" s="116">
        <f t="shared" si="5"/>
        <v>0</v>
      </c>
      <c r="G55" s="209">
        <f t="shared" si="7"/>
        <v>0</v>
      </c>
      <c r="H55" s="209">
        <f t="shared" si="8"/>
        <v>0</v>
      </c>
      <c r="I55" s="209">
        <f t="shared" si="9"/>
        <v>0</v>
      </c>
      <c r="J55" s="209">
        <f t="shared" si="10"/>
        <v>0</v>
      </c>
      <c r="K55" s="209">
        <f t="shared" si="6"/>
        <v>0</v>
      </c>
      <c r="L55" s="226"/>
    </row>
    <row r="56" spans="1:12" x14ac:dyDescent="0.2">
      <c r="A56" s="114">
        <v>46</v>
      </c>
      <c r="B56" s="115" t="s">
        <v>64</v>
      </c>
      <c r="C56" s="116">
        <v>0</v>
      </c>
      <c r="D56" s="116">
        <v>0</v>
      </c>
      <c r="E56" s="116">
        <v>0</v>
      </c>
      <c r="F56" s="116">
        <f t="shared" si="5"/>
        <v>0</v>
      </c>
      <c r="G56" s="209">
        <f t="shared" si="7"/>
        <v>0</v>
      </c>
      <c r="H56" s="209">
        <f t="shared" si="8"/>
        <v>0</v>
      </c>
      <c r="I56" s="209">
        <f t="shared" si="9"/>
        <v>0</v>
      </c>
      <c r="J56" s="209">
        <f t="shared" si="10"/>
        <v>0</v>
      </c>
      <c r="K56" s="209">
        <f t="shared" si="6"/>
        <v>0</v>
      </c>
      <c r="L56" s="226"/>
    </row>
    <row r="57" spans="1:12" s="113" customFormat="1" x14ac:dyDescent="0.2">
      <c r="A57" s="228" t="s">
        <v>65</v>
      </c>
      <c r="B57" s="229"/>
      <c r="C57" s="117">
        <f>SUM(C51:C56)</f>
        <v>0</v>
      </c>
      <c r="D57" s="117">
        <f>SUM(D51:D56)</f>
        <v>0</v>
      </c>
      <c r="E57" s="117">
        <f>SUM(E51:E56)</f>
        <v>0</v>
      </c>
      <c r="F57" s="117">
        <f t="shared" si="5"/>
        <v>0</v>
      </c>
      <c r="G57" s="210">
        <f t="shared" si="7"/>
        <v>0</v>
      </c>
      <c r="H57" s="210">
        <f t="shared" si="8"/>
        <v>0</v>
      </c>
      <c r="I57" s="210">
        <f t="shared" si="9"/>
        <v>0</v>
      </c>
      <c r="J57" s="210">
        <f t="shared" si="10"/>
        <v>0</v>
      </c>
      <c r="K57" s="210">
        <f t="shared" si="6"/>
        <v>0</v>
      </c>
      <c r="L57" s="227"/>
    </row>
    <row r="58" spans="1:12" s="113" customFormat="1" x14ac:dyDescent="0.2">
      <c r="A58" s="228" t="s">
        <v>66</v>
      </c>
      <c r="B58" s="229"/>
      <c r="C58" s="117">
        <f>SUM(C18+C38+C40+C42+C50+C57)</f>
        <v>96987.440000000031</v>
      </c>
      <c r="D58" s="117">
        <f>SUM(D18+D38+D40+D42+D50+D57)</f>
        <v>91087.48000000001</v>
      </c>
      <c r="E58" s="117">
        <f>SUM(E18+E38+E40+E42+E50+E57)</f>
        <v>108788.32</v>
      </c>
      <c r="F58" s="117">
        <f t="shared" si="5"/>
        <v>11800.879999999976</v>
      </c>
      <c r="G58" s="119">
        <f t="shared" si="4"/>
        <v>12.167431164282688</v>
      </c>
      <c r="H58" s="117">
        <f>(C58/T!C58)*100</f>
        <v>56.660289319198085</v>
      </c>
      <c r="I58" s="117">
        <f>(D58/T!D58)*100</f>
        <v>39.89475796671173</v>
      </c>
      <c r="J58" s="117">
        <f>(E58/T!E58)*100</f>
        <v>51.01776598386342</v>
      </c>
      <c r="K58" s="117">
        <f t="shared" si="6"/>
        <v>-5.6425233353346655</v>
      </c>
      <c r="L58" s="227"/>
    </row>
    <row r="59" spans="1:12" x14ac:dyDescent="0.2">
      <c r="G59" s="33" t="str">
        <f t="shared" si="4"/>
        <v/>
      </c>
      <c r="L59" s="226"/>
    </row>
    <row r="60" spans="1:12" x14ac:dyDescent="0.2">
      <c r="G60" s="33" t="str">
        <f t="shared" si="4"/>
        <v/>
      </c>
      <c r="L60" s="226"/>
    </row>
    <row r="61" spans="1:12" x14ac:dyDescent="0.2">
      <c r="G61" s="33" t="str">
        <f t="shared" ref="G61:G64" si="11">IF(C61=0,"",(E61-C61)/C61*100)</f>
        <v/>
      </c>
    </row>
    <row r="62" spans="1:12" x14ac:dyDescent="0.2">
      <c r="G62" s="33" t="str">
        <f t="shared" si="11"/>
        <v/>
      </c>
    </row>
    <row r="63" spans="1:12" x14ac:dyDescent="0.2">
      <c r="G63" s="33" t="str">
        <f t="shared" si="11"/>
        <v/>
      </c>
    </row>
    <row r="64" spans="1:12" x14ac:dyDescent="0.2">
      <c r="G64" s="33" t="str">
        <f t="shared" si="11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R21" sqref="R21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6" width="13.7109375" style="12" customWidth="1"/>
    <col min="7" max="7" width="13.7109375" style="33" customWidth="1"/>
    <col min="8" max="10" width="13.7109375" style="12" customWidth="1"/>
    <col min="11" max="11" width="13.7109375" style="33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130</v>
      </c>
      <c r="C1" s="14" t="s">
        <v>131</v>
      </c>
      <c r="D1" s="14"/>
      <c r="E1" s="14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44" t="s">
        <v>69</v>
      </c>
      <c r="D2" s="44"/>
      <c r="E2" s="44"/>
      <c r="F2" s="44"/>
      <c r="G2" s="44"/>
      <c r="H2" s="45"/>
      <c r="I2" s="250" t="s">
        <v>3</v>
      </c>
      <c r="J2" s="250"/>
      <c r="K2" s="250"/>
      <c r="L2" s="250"/>
      <c r="M2" s="250"/>
      <c r="N2" s="250"/>
      <c r="O2" s="250"/>
    </row>
    <row r="3" spans="1:16" s="28" customFormat="1" ht="17.25" customHeight="1" x14ac:dyDescent="0.2">
      <c r="A3" s="233" t="s">
        <v>132</v>
      </c>
      <c r="B3" s="233" t="s">
        <v>5</v>
      </c>
      <c r="C3" s="240" t="s">
        <v>6</v>
      </c>
      <c r="D3" s="240"/>
      <c r="E3" s="240"/>
      <c r="F3" s="240"/>
      <c r="G3" s="240"/>
      <c r="H3" s="240" t="s">
        <v>133</v>
      </c>
      <c r="I3" s="240"/>
      <c r="J3" s="240"/>
      <c r="K3" s="240"/>
      <c r="L3" s="240" t="s">
        <v>134</v>
      </c>
      <c r="M3" s="240"/>
      <c r="N3" s="240"/>
      <c r="O3" s="240"/>
      <c r="P3" s="223" t="s">
        <v>135</v>
      </c>
    </row>
    <row r="4" spans="1:16" s="28" customFormat="1" ht="38.25" x14ac:dyDescent="0.2">
      <c r="A4" s="233"/>
      <c r="B4" s="233"/>
      <c r="C4" s="31" t="s">
        <v>9</v>
      </c>
      <c r="D4" s="31" t="s">
        <v>10</v>
      </c>
      <c r="E4" s="31" t="s">
        <v>11</v>
      </c>
      <c r="F4" s="233" t="str">
        <f>"GROWTH DURING THE YEAR " &amp;AsOn!D1</f>
        <v>GROWTH DURING THE YEAR 2025-26</v>
      </c>
      <c r="G4" s="233"/>
      <c r="H4" s="31" t="str">
        <f>C4</f>
        <v>As on  31ST MAR 25</v>
      </c>
      <c r="I4" s="31" t="str">
        <f>D4</f>
        <v>As on 30TH JUNE 24</v>
      </c>
      <c r="J4" s="31" t="str">
        <f>E4</f>
        <v>As on 30TH JUNE 25</v>
      </c>
      <c r="K4" s="42" t="str">
        <f>F4</f>
        <v>GROWTH DURING THE YEAR 2025-26</v>
      </c>
      <c r="L4" s="31" t="str">
        <f>C4</f>
        <v>As on  31ST MAR 25</v>
      </c>
      <c r="M4" s="31" t="str">
        <f>D4</f>
        <v>As on 30TH JUNE 24</v>
      </c>
      <c r="N4" s="31" t="str">
        <f>E4</f>
        <v>As on 30TH JUNE 25</v>
      </c>
      <c r="O4" s="42" t="str">
        <f>F4</f>
        <v>GROWTH DURING THE YEAR 2025-26</v>
      </c>
      <c r="P4" s="223"/>
    </row>
    <row r="5" spans="1:16" s="25" customFormat="1" x14ac:dyDescent="0.2"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46" t="s">
        <v>12</v>
      </c>
      <c r="G5" s="46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46" t="s">
        <v>12</v>
      </c>
      <c r="L5" s="35" t="str">
        <f>RIGHT(L4,7)</f>
        <v xml:space="preserve"> MAR 25</v>
      </c>
      <c r="M5" s="35" t="str">
        <f t="shared" ref="M5:N5" si="2">RIGHT(M4,7)</f>
        <v>JUNE 24</v>
      </c>
      <c r="N5" s="35" t="str">
        <f t="shared" si="2"/>
        <v>JUNE 25</v>
      </c>
      <c r="O5" s="46" t="s">
        <v>12</v>
      </c>
      <c r="P5" s="223"/>
    </row>
    <row r="6" spans="1:16" x14ac:dyDescent="0.2">
      <c r="A6" s="121">
        <v>1</v>
      </c>
      <c r="B6" s="122" t="s">
        <v>14</v>
      </c>
      <c r="C6" s="123">
        <v>2618.9699999999998</v>
      </c>
      <c r="D6" s="123">
        <v>2393.88</v>
      </c>
      <c r="E6" s="123">
        <v>2765.81</v>
      </c>
      <c r="F6" s="123">
        <f t="shared" ref="F6:F37" si="3">(E6-C6)</f>
        <v>146.84000000000015</v>
      </c>
      <c r="G6" s="125">
        <f>IF(C6=0,"",(E6-C6)/C6*100)</f>
        <v>5.6067843465179115</v>
      </c>
      <c r="H6" s="123">
        <f>(C6/T1d!C6)*100</f>
        <v>33.363907711240287</v>
      </c>
      <c r="I6" s="123">
        <f>(D6/T1d!D6)*100</f>
        <v>33.489644829689489</v>
      </c>
      <c r="J6" s="123">
        <f>(E6/T1d!E6)*100</f>
        <v>33.22282322105746</v>
      </c>
      <c r="K6" s="123">
        <f t="shared" ref="K6:K37" si="4">(J6-H6)</f>
        <v>-0.14108449018282698</v>
      </c>
      <c r="L6" s="123">
        <f>(C6/T!C6)*100</f>
        <v>18.960484420949292</v>
      </c>
      <c r="M6" s="123">
        <f>(D6/T!D6)*100</f>
        <v>15.122960761719934</v>
      </c>
      <c r="N6" s="123">
        <f>(E6/T!E6)*100</f>
        <v>18.930782224923544</v>
      </c>
      <c r="O6" s="123">
        <f t="shared" ref="O6:O37" si="5">(N6-L6)</f>
        <v>-2.9702196025748862E-2</v>
      </c>
      <c r="P6" s="226"/>
    </row>
    <row r="7" spans="1:16" x14ac:dyDescent="0.2">
      <c r="A7" s="121">
        <v>2</v>
      </c>
      <c r="B7" s="122" t="s">
        <v>15</v>
      </c>
      <c r="C7" s="123">
        <v>973.66</v>
      </c>
      <c r="D7" s="123">
        <v>895.91</v>
      </c>
      <c r="E7" s="123">
        <v>1019.59</v>
      </c>
      <c r="F7" s="123">
        <f t="shared" si="3"/>
        <v>45.930000000000064</v>
      </c>
      <c r="G7" s="125">
        <f t="shared" ref="G7:G60" si="6">IF(C7=0,"",(E7-C7)/C7*100)</f>
        <v>4.7172524289793216</v>
      </c>
      <c r="H7" s="123">
        <f>(C7/T1d!C7)*100</f>
        <v>32.466480158187643</v>
      </c>
      <c r="I7" s="123">
        <f>(D7/T1d!D7)*100</f>
        <v>33.891438147586314</v>
      </c>
      <c r="J7" s="123">
        <f>(E7/T1d!E7)*100</f>
        <v>31.526625974780924</v>
      </c>
      <c r="K7" s="123">
        <f t="shared" si="4"/>
        <v>-0.93985418340671956</v>
      </c>
      <c r="L7" s="123">
        <f>(C7/T!C7)*100</f>
        <v>16.464313736100213</v>
      </c>
      <c r="M7" s="123">
        <f>(D7/T!D7)*100</f>
        <v>12.438288230753425</v>
      </c>
      <c r="N7" s="123">
        <f>(E7/T!E7)*100</f>
        <v>15.822953750461691</v>
      </c>
      <c r="O7" s="123">
        <f t="shared" si="5"/>
        <v>-0.64135998563852148</v>
      </c>
      <c r="P7" s="226"/>
    </row>
    <row r="8" spans="1:16" x14ac:dyDescent="0.2">
      <c r="A8" s="121">
        <v>3</v>
      </c>
      <c r="B8" s="122" t="s">
        <v>16</v>
      </c>
      <c r="C8" s="123">
        <v>407.67</v>
      </c>
      <c r="D8" s="123">
        <v>327.12</v>
      </c>
      <c r="E8" s="123">
        <v>407.51</v>
      </c>
      <c r="F8" s="123">
        <f t="shared" si="3"/>
        <v>-0.16000000000002501</v>
      </c>
      <c r="G8" s="125">
        <f t="shared" si="6"/>
        <v>-3.9247430519789295E-2</v>
      </c>
      <c r="H8" s="123">
        <f>(C8/T1d!C8)*100</f>
        <v>28.838114101793227</v>
      </c>
      <c r="I8" s="123">
        <f>(D8/T1d!D8)*100</f>
        <v>25.38115965643258</v>
      </c>
      <c r="J8" s="123">
        <f>(E8/T1d!E8)*100</f>
        <v>26.095002689480289</v>
      </c>
      <c r="K8" s="123">
        <f t="shared" si="4"/>
        <v>-2.7431114123129383</v>
      </c>
      <c r="L8" s="123">
        <f>(C8/T!C8)*100</f>
        <v>21.429247266610595</v>
      </c>
      <c r="M8" s="123">
        <f>(D8/T!D8)*100</f>
        <v>11.825694640262023</v>
      </c>
      <c r="N8" s="123">
        <f>(E8/T!E8)*100</f>
        <v>16.891466184736291</v>
      </c>
      <c r="O8" s="123">
        <f t="shared" si="5"/>
        <v>-4.5377810818743036</v>
      </c>
      <c r="P8" s="226"/>
    </row>
    <row r="9" spans="1:16" x14ac:dyDescent="0.2">
      <c r="A9" s="121">
        <v>4</v>
      </c>
      <c r="B9" s="122" t="s">
        <v>17</v>
      </c>
      <c r="C9" s="123">
        <v>548.87</v>
      </c>
      <c r="D9" s="123">
        <v>574.20000000000005</v>
      </c>
      <c r="E9" s="123">
        <v>590.29</v>
      </c>
      <c r="F9" s="123">
        <f t="shared" si="3"/>
        <v>41.419999999999959</v>
      </c>
      <c r="G9" s="125">
        <f t="shared" si="6"/>
        <v>7.5464135405469337</v>
      </c>
      <c r="H9" s="123">
        <f>(C9/T1d!C9)*100</f>
        <v>21.719877801696846</v>
      </c>
      <c r="I9" s="123">
        <f>(D9/T1d!D9)*100</f>
        <v>23.888470547121692</v>
      </c>
      <c r="J9" s="123">
        <f>(E9/T1d!E9)*100</f>
        <v>22.649277497678629</v>
      </c>
      <c r="K9" s="123">
        <f t="shared" si="4"/>
        <v>0.92939969598178251</v>
      </c>
      <c r="L9" s="123">
        <f>(C9/T!C9)*100</f>
        <v>10.158314763952948</v>
      </c>
      <c r="M9" s="123">
        <f>(D9/T!D9)*100</f>
        <v>9.8688790005310842</v>
      </c>
      <c r="N9" s="123">
        <f>(E9/T!E9)*100</f>
        <v>10.832599280628349</v>
      </c>
      <c r="O9" s="123">
        <f t="shared" si="5"/>
        <v>0.67428451667540124</v>
      </c>
      <c r="P9" s="226"/>
    </row>
    <row r="10" spans="1:16" x14ac:dyDescent="0.2">
      <c r="A10" s="121">
        <v>5</v>
      </c>
      <c r="B10" s="122" t="s">
        <v>18</v>
      </c>
      <c r="C10" s="123">
        <v>1193.47</v>
      </c>
      <c r="D10" s="123">
        <v>1175.92</v>
      </c>
      <c r="E10" s="123">
        <v>678.92</v>
      </c>
      <c r="F10" s="123">
        <f t="shared" si="3"/>
        <v>-514.55000000000007</v>
      </c>
      <c r="G10" s="125">
        <f t="shared" si="6"/>
        <v>-43.113777472412387</v>
      </c>
      <c r="H10" s="123">
        <f>(C10/T1d!C10)*100</f>
        <v>33.171478759714049</v>
      </c>
      <c r="I10" s="123">
        <f>(D10/T1d!D10)*100</f>
        <v>33.715719303275755</v>
      </c>
      <c r="J10" s="123">
        <f>(E10/T1d!E10)*100</f>
        <v>18.391041234376608</v>
      </c>
      <c r="K10" s="123">
        <f t="shared" si="4"/>
        <v>-14.78043752533744</v>
      </c>
      <c r="L10" s="123">
        <f>(C10/T!C10)*100</f>
        <v>23.729774009726768</v>
      </c>
      <c r="M10" s="123">
        <f>(D10/T!D10)*100</f>
        <v>19.601116806267452</v>
      </c>
      <c r="N10" s="123">
        <f>(E10/T!E10)*100</f>
        <v>11.926276736277016</v>
      </c>
      <c r="O10" s="123">
        <f t="shared" si="5"/>
        <v>-11.803497273449752</v>
      </c>
      <c r="P10" s="226"/>
    </row>
    <row r="11" spans="1:16" x14ac:dyDescent="0.2">
      <c r="A11" s="121">
        <v>6</v>
      </c>
      <c r="B11" s="122" t="s">
        <v>19</v>
      </c>
      <c r="C11" s="123">
        <v>1018.21</v>
      </c>
      <c r="D11" s="123">
        <v>959.66</v>
      </c>
      <c r="E11" s="123">
        <v>1434.31</v>
      </c>
      <c r="F11" s="123">
        <f t="shared" si="3"/>
        <v>416.09999999999991</v>
      </c>
      <c r="G11" s="125">
        <f t="shared" si="6"/>
        <v>40.865833177831675</v>
      </c>
      <c r="H11" s="123">
        <f>(C11/T1d!C11)*100</f>
        <v>49.226700702471952</v>
      </c>
      <c r="I11" s="123">
        <f>(D11/T1d!D11)*100</f>
        <v>45.871094795610112</v>
      </c>
      <c r="J11" s="123">
        <f>(E11/T1d!E11)*100</f>
        <v>54.431157949064357</v>
      </c>
      <c r="K11" s="123">
        <f t="shared" si="4"/>
        <v>5.2044572465924048</v>
      </c>
      <c r="L11" s="123">
        <f>(C11/T!C11)*100</f>
        <v>21.450496019415226</v>
      </c>
      <c r="M11" s="123">
        <f>(D11/T!D11)*100</f>
        <v>15.134396901396011</v>
      </c>
      <c r="N11" s="123">
        <f>(E11/T!E11)*100</f>
        <v>22.371977745161196</v>
      </c>
      <c r="O11" s="123">
        <f t="shared" si="5"/>
        <v>0.92148172574596998</v>
      </c>
      <c r="P11" s="226"/>
    </row>
    <row r="12" spans="1:16" x14ac:dyDescent="0.2">
      <c r="A12" s="121">
        <v>7</v>
      </c>
      <c r="B12" s="122" t="s">
        <v>20</v>
      </c>
      <c r="C12" s="123">
        <v>191.17</v>
      </c>
      <c r="D12" s="123">
        <v>180.35</v>
      </c>
      <c r="E12" s="123">
        <v>195.69</v>
      </c>
      <c r="F12" s="123">
        <f t="shared" si="3"/>
        <v>4.5200000000000102</v>
      </c>
      <c r="G12" s="125">
        <f t="shared" si="6"/>
        <v>2.3643877177381443</v>
      </c>
      <c r="H12" s="123">
        <f>(C12/T1d!C12)*100</f>
        <v>33.404392877736811</v>
      </c>
      <c r="I12" s="123">
        <f>(D12/T1d!D12)*100</f>
        <v>35.437093509912955</v>
      </c>
      <c r="J12" s="123">
        <f>(E12/T1d!E12)*100</f>
        <v>32.256416173537509</v>
      </c>
      <c r="K12" s="123">
        <f t="shared" si="4"/>
        <v>-1.1479767041993014</v>
      </c>
      <c r="L12" s="123">
        <f>(C12/T!C12)*100</f>
        <v>18.80835489615411</v>
      </c>
      <c r="M12" s="123">
        <f>(D12/T!D12)*100</f>
        <v>13.249825515189361</v>
      </c>
      <c r="N12" s="123">
        <f>(E12/T!E12)*100</f>
        <v>15.034226316234259</v>
      </c>
      <c r="O12" s="123">
        <f t="shared" si="5"/>
        <v>-3.7741285799198518</v>
      </c>
      <c r="P12" s="226"/>
    </row>
    <row r="13" spans="1:16" x14ac:dyDescent="0.2">
      <c r="A13" s="121">
        <v>8</v>
      </c>
      <c r="B13" s="122" t="s">
        <v>21</v>
      </c>
      <c r="C13" s="123">
        <v>66.55</v>
      </c>
      <c r="D13" s="123">
        <v>20.49</v>
      </c>
      <c r="E13" s="123">
        <v>67.790000000000006</v>
      </c>
      <c r="F13" s="123">
        <f t="shared" si="3"/>
        <v>1.2400000000000091</v>
      </c>
      <c r="G13" s="125">
        <f t="shared" si="6"/>
        <v>1.8632607062359265</v>
      </c>
      <c r="H13" s="123">
        <f>(C13/T1d!C13)*100</f>
        <v>23.587580633727935</v>
      </c>
      <c r="I13" s="123">
        <f>(D13/T1d!D13)*100</f>
        <v>9.5586863220750118</v>
      </c>
      <c r="J13" s="123">
        <f>(E13/T1d!E13)*100</f>
        <v>23.191926103318512</v>
      </c>
      <c r="K13" s="123">
        <f t="shared" si="4"/>
        <v>-0.39565453040942344</v>
      </c>
      <c r="L13" s="123">
        <f>(C13/T!C13)*100</f>
        <v>22.934831305786261</v>
      </c>
      <c r="M13" s="123">
        <f>(D13/T!D13)*100</f>
        <v>6.8753774914435271</v>
      </c>
      <c r="N13" s="123">
        <f>(E13/T!E13)*100</f>
        <v>23.81772187478041</v>
      </c>
      <c r="O13" s="123">
        <f t="shared" si="5"/>
        <v>0.88289056899414931</v>
      </c>
      <c r="P13" s="226"/>
    </row>
    <row r="14" spans="1:16" x14ac:dyDescent="0.2">
      <c r="A14" s="121">
        <v>9</v>
      </c>
      <c r="B14" s="122" t="s">
        <v>22</v>
      </c>
      <c r="C14" s="123">
        <v>1526.86</v>
      </c>
      <c r="D14" s="123">
        <v>1489.9</v>
      </c>
      <c r="E14" s="123">
        <v>1644.87</v>
      </c>
      <c r="F14" s="123">
        <f t="shared" si="3"/>
        <v>118.00999999999999</v>
      </c>
      <c r="G14" s="125">
        <f t="shared" si="6"/>
        <v>7.7289338904680189</v>
      </c>
      <c r="H14" s="123">
        <f>(C14/T1d!C14)*100</f>
        <v>26.455305147562058</v>
      </c>
      <c r="I14" s="123">
        <f>(D14/T1d!D14)*100</f>
        <v>27.584661898581615</v>
      </c>
      <c r="J14" s="123">
        <f>(E14/T1d!E14)*100</f>
        <v>25.752276399343693</v>
      </c>
      <c r="K14" s="123">
        <f t="shared" si="4"/>
        <v>-0.70302874821836525</v>
      </c>
      <c r="L14" s="123">
        <f>(C14/T!C14)*100</f>
        <v>11.023082010009039</v>
      </c>
      <c r="M14" s="123">
        <f>(D14/T!D14)*100</f>
        <v>7.9486684286508442</v>
      </c>
      <c r="N14" s="123">
        <f>(E14/T!E14)*100</f>
        <v>9.7166759607568842</v>
      </c>
      <c r="O14" s="123">
        <f t="shared" si="5"/>
        <v>-1.3064060492521552</v>
      </c>
      <c r="P14" s="226"/>
    </row>
    <row r="15" spans="1:16" x14ac:dyDescent="0.2">
      <c r="A15" s="121">
        <v>10</v>
      </c>
      <c r="B15" s="122" t="s">
        <v>23</v>
      </c>
      <c r="C15" s="123">
        <v>2843.25</v>
      </c>
      <c r="D15" s="123">
        <v>2586.56</v>
      </c>
      <c r="E15" s="123">
        <v>2949.91</v>
      </c>
      <c r="F15" s="123">
        <f t="shared" si="3"/>
        <v>106.65999999999985</v>
      </c>
      <c r="G15" s="125">
        <f t="shared" si="6"/>
        <v>3.7513408951024307</v>
      </c>
      <c r="H15" s="123">
        <f>(C15/T1d!C15)*100</f>
        <v>22.10115890680785</v>
      </c>
      <c r="I15" s="123">
        <f>(D15/T1d!D15)*100</f>
        <v>20.970821519868917</v>
      </c>
      <c r="J15" s="123">
        <f>(E15/T1d!E15)*100</f>
        <v>19.755599041522849</v>
      </c>
      <c r="K15" s="123">
        <f t="shared" si="4"/>
        <v>-2.3455598652850007</v>
      </c>
      <c r="L15" s="123">
        <f>(C15/T!C15)*100</f>
        <v>6.326518442304689</v>
      </c>
      <c r="M15" s="123">
        <f>(D15/T!D15)*100</f>
        <v>4.6492675034614805</v>
      </c>
      <c r="N15" s="123">
        <f>(E15/T!E15)*100</f>
        <v>5.6040814155391665</v>
      </c>
      <c r="O15" s="123">
        <f t="shared" si="5"/>
        <v>-0.72243702676552246</v>
      </c>
      <c r="P15" s="226"/>
    </row>
    <row r="16" spans="1:16" x14ac:dyDescent="0.2">
      <c r="A16" s="121">
        <v>11</v>
      </c>
      <c r="B16" s="122" t="s">
        <v>24</v>
      </c>
      <c r="C16" s="123">
        <v>409.5</v>
      </c>
      <c r="D16" s="123">
        <v>236.05</v>
      </c>
      <c r="E16" s="123">
        <v>272.75</v>
      </c>
      <c r="F16" s="123">
        <f t="shared" si="3"/>
        <v>-136.75</v>
      </c>
      <c r="G16" s="125">
        <f t="shared" si="6"/>
        <v>-33.394383394383389</v>
      </c>
      <c r="H16" s="123">
        <f>(C16/T1d!C16)*100</f>
        <v>24.703944788644026</v>
      </c>
      <c r="I16" s="123">
        <f>(D16/T1d!D16)*100</f>
        <v>17.87445100711798</v>
      </c>
      <c r="J16" s="123">
        <f>(E16/T1d!E16)*100</f>
        <v>17.316580745105011</v>
      </c>
      <c r="K16" s="123">
        <f t="shared" si="4"/>
        <v>-7.3873640435390158</v>
      </c>
      <c r="L16" s="123">
        <f>(C16/T!C16)*100</f>
        <v>10.720877567316377</v>
      </c>
      <c r="M16" s="123">
        <f>(D16/T!D16)*100</f>
        <v>4.4007897371457974</v>
      </c>
      <c r="N16" s="123">
        <f>(E16/T!E16)*100</f>
        <v>5.5948832715554291</v>
      </c>
      <c r="O16" s="123">
        <f t="shared" si="5"/>
        <v>-5.1259942957609477</v>
      </c>
      <c r="P16" s="226"/>
    </row>
    <row r="17" spans="1:16" x14ac:dyDescent="0.2">
      <c r="A17" s="121">
        <v>12</v>
      </c>
      <c r="B17" s="122" t="s">
        <v>25</v>
      </c>
      <c r="C17" s="123">
        <v>725.94</v>
      </c>
      <c r="D17" s="123">
        <v>734.26</v>
      </c>
      <c r="E17" s="123">
        <v>787.85</v>
      </c>
      <c r="F17" s="123">
        <f t="shared" si="3"/>
        <v>61.909999999999968</v>
      </c>
      <c r="G17" s="125">
        <f t="shared" si="6"/>
        <v>8.5282530236658634</v>
      </c>
      <c r="H17" s="123">
        <f>(C17/T1d!C17)*100</f>
        <v>21.929336990538793</v>
      </c>
      <c r="I17" s="123">
        <f>(D17/T1d!D17)*100</f>
        <v>22.171895146557478</v>
      </c>
      <c r="J17" s="123">
        <f>(E17/T1d!E17)*100</f>
        <v>21.832566646344844</v>
      </c>
      <c r="K17" s="123">
        <f t="shared" si="4"/>
        <v>-9.6770344193949143E-2</v>
      </c>
      <c r="L17" s="123">
        <f>(C17/T!C17)*100</f>
        <v>14.185857914741028</v>
      </c>
      <c r="M17" s="123">
        <f>(D17/T!D17)*100</f>
        <v>9.8577972536826088</v>
      </c>
      <c r="N17" s="123">
        <f>(E17/T!E17)*100</f>
        <v>12.457091537526226</v>
      </c>
      <c r="O17" s="123">
        <f t="shared" si="5"/>
        <v>-1.7287663772148019</v>
      </c>
      <c r="P17" s="226"/>
    </row>
    <row r="18" spans="1:16" s="120" customFormat="1" x14ac:dyDescent="0.2">
      <c r="A18" s="228" t="s">
        <v>26</v>
      </c>
      <c r="B18" s="229"/>
      <c r="C18" s="124">
        <f>SUM(C6:C17)</f>
        <v>12524.12</v>
      </c>
      <c r="D18" s="124">
        <f>SUM(D6:D17)</f>
        <v>11574.3</v>
      </c>
      <c r="E18" s="124">
        <f>SUM(E6:E17)</f>
        <v>12815.289999999999</v>
      </c>
      <c r="F18" s="124">
        <f t="shared" si="3"/>
        <v>291.16999999999825</v>
      </c>
      <c r="G18" s="126">
        <f t="shared" si="6"/>
        <v>2.3248739232776292</v>
      </c>
      <c r="H18" s="124">
        <f>(C18/T1d!C18)*100</f>
        <v>27.884507058560022</v>
      </c>
      <c r="I18" s="124">
        <f>(D18/T1d!D18)*100</f>
        <v>27.456685793016021</v>
      </c>
      <c r="J18" s="124">
        <f>(E18/T1d!E18)*100</f>
        <v>25.912733388777038</v>
      </c>
      <c r="K18" s="124">
        <f t="shared" si="4"/>
        <v>-1.9717736697829835</v>
      </c>
      <c r="L18" s="124">
        <f>(C18/T!C18)*100</f>
        <v>11.832493033455005</v>
      </c>
      <c r="M18" s="124">
        <f>(D18/T!D18)*100</f>
        <v>8.7151837471382159</v>
      </c>
      <c r="N18" s="124">
        <f>(E18/T!E18)*100</f>
        <v>10.387512312348141</v>
      </c>
      <c r="O18" s="124">
        <f t="shared" si="5"/>
        <v>-1.4449807211068642</v>
      </c>
      <c r="P18" s="227"/>
    </row>
    <row r="19" spans="1:16" x14ac:dyDescent="0.2">
      <c r="A19" s="121">
        <v>13</v>
      </c>
      <c r="B19" s="122" t="s">
        <v>27</v>
      </c>
      <c r="C19" s="123">
        <v>2004.97</v>
      </c>
      <c r="D19" s="123">
        <v>1765.51</v>
      </c>
      <c r="E19" s="123">
        <v>1931.4</v>
      </c>
      <c r="F19" s="123">
        <f t="shared" si="3"/>
        <v>-73.569999999999936</v>
      </c>
      <c r="G19" s="125">
        <f t="shared" si="6"/>
        <v>-3.6693815867569057</v>
      </c>
      <c r="H19" s="123">
        <f>(C19/T1d!C19)*100</f>
        <v>32.853603463362354</v>
      </c>
      <c r="I19" s="123">
        <f>(D19/T1d!D19)*100</f>
        <v>31.6153744220445</v>
      </c>
      <c r="J19" s="123">
        <f>(E19/T1d!E19)*100</f>
        <v>29.488913792945503</v>
      </c>
      <c r="K19" s="123">
        <f t="shared" si="4"/>
        <v>-3.3646896704168512</v>
      </c>
      <c r="L19" s="123">
        <f>(C19/T!C19)*100</f>
        <v>28.338357990193792</v>
      </c>
      <c r="M19" s="123">
        <f>(D19/T!D19)*100</f>
        <v>15.878073633193846</v>
      </c>
      <c r="N19" s="123">
        <f>(E19/T!E19)*100</f>
        <v>20.008183941862935</v>
      </c>
      <c r="O19" s="123">
        <f t="shared" si="5"/>
        <v>-8.3301740483308571</v>
      </c>
      <c r="P19" s="226"/>
    </row>
    <row r="20" spans="1:16" x14ac:dyDescent="0.2">
      <c r="A20" s="121">
        <v>14</v>
      </c>
      <c r="B20" s="122" t="s">
        <v>28</v>
      </c>
      <c r="C20" s="123">
        <v>151.51</v>
      </c>
      <c r="D20" s="123">
        <v>49.52</v>
      </c>
      <c r="E20" s="123">
        <v>149.11000000000001</v>
      </c>
      <c r="F20" s="123">
        <f t="shared" si="3"/>
        <v>-2.3999999999999773</v>
      </c>
      <c r="G20" s="125">
        <f t="shared" si="6"/>
        <v>-1.5840538578311514</v>
      </c>
      <c r="H20" s="123">
        <f>(C20/T1d!C20)*100</f>
        <v>13.680361173814898</v>
      </c>
      <c r="I20" s="123">
        <f>(D20/T1d!D20)*100</f>
        <v>4.7065532481110104</v>
      </c>
      <c r="J20" s="123">
        <f>(E20/T1d!E20)*100</f>
        <v>13.516257398997453</v>
      </c>
      <c r="K20" s="123">
        <f t="shared" si="4"/>
        <v>-0.16410377481744476</v>
      </c>
      <c r="L20" s="123">
        <f>(C20/T!C20)*100</f>
        <v>9.3347791530864352</v>
      </c>
      <c r="M20" s="123">
        <f>(D20/T!D20)*100</f>
        <v>2.2936013524466778</v>
      </c>
      <c r="N20" s="123">
        <f>(E20/T!E20)*100</f>
        <v>7.4511783165763861</v>
      </c>
      <c r="O20" s="123">
        <f t="shared" si="5"/>
        <v>-1.8836008365100492</v>
      </c>
      <c r="P20" s="226"/>
    </row>
    <row r="21" spans="1:16" x14ac:dyDescent="0.2">
      <c r="A21" s="121">
        <v>15</v>
      </c>
      <c r="B21" s="122" t="s">
        <v>29</v>
      </c>
      <c r="C21" s="123">
        <v>4.92</v>
      </c>
      <c r="D21" s="123">
        <v>3.17</v>
      </c>
      <c r="E21" s="123">
        <v>4.8</v>
      </c>
      <c r="F21" s="123">
        <f t="shared" si="3"/>
        <v>-0.12000000000000011</v>
      </c>
      <c r="G21" s="125">
        <f t="shared" si="6"/>
        <v>-2.4390243902439046</v>
      </c>
      <c r="H21" s="123">
        <f>(C21/T1d!C21)*100</f>
        <v>3.4538434538434539</v>
      </c>
      <c r="I21" s="123">
        <f>(D21/T1d!D21)*100</f>
        <v>2.7438760495109493</v>
      </c>
      <c r="J21" s="123">
        <f>(E21/T1d!E21)*100</f>
        <v>3.1585181285780086</v>
      </c>
      <c r="K21" s="123">
        <f t="shared" si="4"/>
        <v>-0.2953253252654453</v>
      </c>
      <c r="L21" s="123">
        <f>(C21/T!C21)*100</f>
        <v>4.0407358738501973</v>
      </c>
      <c r="M21" s="123">
        <f>(D21/T!D21)*100</f>
        <v>1.8974082719818042</v>
      </c>
      <c r="N21" s="123">
        <f>(E21/T!E21)*100</f>
        <v>3.1752331811867438</v>
      </c>
      <c r="O21" s="123">
        <f t="shared" si="5"/>
        <v>-0.86550269266345348</v>
      </c>
      <c r="P21" s="226"/>
    </row>
    <row r="22" spans="1:16" x14ac:dyDescent="0.2">
      <c r="A22" s="121">
        <v>16</v>
      </c>
      <c r="B22" s="122" t="s">
        <v>30</v>
      </c>
      <c r="C22" s="123">
        <v>164.25</v>
      </c>
      <c r="D22" s="123">
        <v>173.33</v>
      </c>
      <c r="E22" s="123">
        <v>168.93</v>
      </c>
      <c r="F22" s="123">
        <f t="shared" si="3"/>
        <v>4.6800000000000068</v>
      </c>
      <c r="G22" s="125">
        <f t="shared" si="6"/>
        <v>2.8493150684931545</v>
      </c>
      <c r="H22" s="123">
        <f>(C22/T1d!C22)*100</f>
        <v>54.934947657112275</v>
      </c>
      <c r="I22" s="123">
        <f>(D22/T1d!D22)*100</f>
        <v>56.255882639317136</v>
      </c>
      <c r="J22" s="123">
        <f>(E22/T1d!E22)*100</f>
        <v>51.722237531000268</v>
      </c>
      <c r="K22" s="123">
        <f t="shared" si="4"/>
        <v>-3.2127101261120075</v>
      </c>
      <c r="L22" s="123">
        <f>(C22/T!C22)*100</f>
        <v>46.298906302852636</v>
      </c>
      <c r="M22" s="123">
        <f>(D22/T!D22)*100</f>
        <v>43.958914532082169</v>
      </c>
      <c r="N22" s="123">
        <f>(E22/T!E22)*100</f>
        <v>42.632176656151422</v>
      </c>
      <c r="O22" s="123">
        <f t="shared" si="5"/>
        <v>-3.6667296467012136</v>
      </c>
      <c r="P22" s="226"/>
    </row>
    <row r="23" spans="1:16" x14ac:dyDescent="0.2">
      <c r="A23" s="121">
        <v>17</v>
      </c>
      <c r="B23" s="122" t="s">
        <v>31</v>
      </c>
      <c r="C23" s="123">
        <v>153.22999999999999</v>
      </c>
      <c r="D23" s="123">
        <v>194.33</v>
      </c>
      <c r="E23" s="123">
        <v>131.29</v>
      </c>
      <c r="F23" s="123">
        <f t="shared" si="3"/>
        <v>-21.939999999999998</v>
      </c>
      <c r="G23" s="125">
        <f t="shared" si="6"/>
        <v>-14.318344971611301</v>
      </c>
      <c r="H23" s="123">
        <f>(C23/T1d!C23)*100</f>
        <v>65.232013622818215</v>
      </c>
      <c r="I23" s="123">
        <f>(D23/T1d!D23)*100</f>
        <v>65.8812760619724</v>
      </c>
      <c r="J23" s="123">
        <f>(E23/T1d!E23)*100</f>
        <v>62.335010920140533</v>
      </c>
      <c r="K23" s="123">
        <f t="shared" si="4"/>
        <v>-2.8970027026776819</v>
      </c>
      <c r="L23" s="123">
        <f>(C23/T!C23)*100</f>
        <v>40.694215753970362</v>
      </c>
      <c r="M23" s="123">
        <f>(D23/T!D23)*100</f>
        <v>30.357896052364364</v>
      </c>
      <c r="N23" s="123">
        <f>(E23/T!E23)*100</f>
        <v>22.169500683879026</v>
      </c>
      <c r="O23" s="123">
        <f t="shared" si="5"/>
        <v>-18.524715070091336</v>
      </c>
      <c r="P23" s="226"/>
    </row>
    <row r="24" spans="1:16" x14ac:dyDescent="0.2">
      <c r="A24" s="121">
        <v>18</v>
      </c>
      <c r="B24" s="122" t="s">
        <v>32</v>
      </c>
      <c r="C24" s="123">
        <v>3215.65</v>
      </c>
      <c r="D24" s="123">
        <v>2590.29</v>
      </c>
      <c r="E24" s="123">
        <v>3387.19</v>
      </c>
      <c r="F24" s="123">
        <f t="shared" si="3"/>
        <v>171.53999999999996</v>
      </c>
      <c r="G24" s="125">
        <f t="shared" si="6"/>
        <v>5.3345357859219744</v>
      </c>
      <c r="H24" s="123">
        <f>(C24/T1d!C24)*100</f>
        <v>27.796266458287235</v>
      </c>
      <c r="I24" s="123">
        <f>(D24/T1d!D24)*100</f>
        <v>25.151401281121373</v>
      </c>
      <c r="J24" s="123">
        <f>(E24/T1d!E24)*100</f>
        <v>26.027998315613466</v>
      </c>
      <c r="K24" s="123">
        <f t="shared" si="4"/>
        <v>-1.7682681426737688</v>
      </c>
      <c r="L24" s="123">
        <f>(C24/T!C24)*100</f>
        <v>21.155285910335508</v>
      </c>
      <c r="M24" s="123">
        <f>(D24/T!D24)*100</f>
        <v>10.228488323651581</v>
      </c>
      <c r="N24" s="123">
        <f>(E24/T!E24)*100</f>
        <v>14.395901202141204</v>
      </c>
      <c r="O24" s="123">
        <f t="shared" si="5"/>
        <v>-6.7593847081943039</v>
      </c>
      <c r="P24" s="226"/>
    </row>
    <row r="25" spans="1:16" x14ac:dyDescent="0.2">
      <c r="A25" s="121">
        <v>19</v>
      </c>
      <c r="B25" s="122" t="s">
        <v>33</v>
      </c>
      <c r="C25" s="123">
        <v>1382.04</v>
      </c>
      <c r="D25" s="123">
        <v>983.98</v>
      </c>
      <c r="E25" s="123">
        <v>1482.54</v>
      </c>
      <c r="F25" s="123">
        <f t="shared" si="3"/>
        <v>100.5</v>
      </c>
      <c r="G25" s="125">
        <f t="shared" si="6"/>
        <v>7.271858991056698</v>
      </c>
      <c r="H25" s="123">
        <f>(C25/T1d!C25)*100</f>
        <v>17.026571524314519</v>
      </c>
      <c r="I25" s="123">
        <f>(D25/T1d!D25)*100</f>
        <v>15.354702395163795</v>
      </c>
      <c r="J25" s="123">
        <f>(E25/T1d!E25)*100</f>
        <v>17.299021712749472</v>
      </c>
      <c r="K25" s="123">
        <f t="shared" si="4"/>
        <v>0.27245018843495217</v>
      </c>
      <c r="L25" s="123">
        <f>(C25/T!C25)*100</f>
        <v>14.395260325852597</v>
      </c>
      <c r="M25" s="123">
        <f>(D25/T!D25)*100</f>
        <v>7.2015328452195204</v>
      </c>
      <c r="N25" s="123">
        <f>(E25/T!E25)*100</f>
        <v>12.130182598300919</v>
      </c>
      <c r="O25" s="123">
        <f t="shared" si="5"/>
        <v>-2.2650777275516774</v>
      </c>
      <c r="P25" s="226"/>
    </row>
    <row r="26" spans="1:16" x14ac:dyDescent="0.2">
      <c r="A26" s="121">
        <v>20</v>
      </c>
      <c r="B26" s="122" t="s">
        <v>34</v>
      </c>
      <c r="C26" s="123">
        <v>874.36</v>
      </c>
      <c r="D26" s="123">
        <v>765.96</v>
      </c>
      <c r="E26" s="123">
        <v>924.17</v>
      </c>
      <c r="F26" s="123">
        <f t="shared" si="3"/>
        <v>49.809999999999945</v>
      </c>
      <c r="G26" s="125">
        <f t="shared" si="6"/>
        <v>5.6967381856443504</v>
      </c>
      <c r="H26" s="123">
        <f>(C26/T1d!C26)*100</f>
        <v>32.241601828975995</v>
      </c>
      <c r="I26" s="123">
        <f>(D26/T1d!D26)*100</f>
        <v>31.702330201564504</v>
      </c>
      <c r="J26" s="123">
        <f>(E26/T1d!E26)*100</f>
        <v>31.115473060101746</v>
      </c>
      <c r="K26" s="123">
        <f t="shared" si="4"/>
        <v>-1.1261287688742492</v>
      </c>
      <c r="L26" s="123">
        <f>(C26/T!C26)*100</f>
        <v>17.877903707626473</v>
      </c>
      <c r="M26" s="123">
        <f>(D26/T!D26)*100</f>
        <v>15.877846138538334</v>
      </c>
      <c r="N26" s="123">
        <f>(E26/T!E26)*100</f>
        <v>16.546025834981961</v>
      </c>
      <c r="O26" s="123">
        <f t="shared" si="5"/>
        <v>-1.3318778726445117</v>
      </c>
      <c r="P26" s="226"/>
    </row>
    <row r="27" spans="1:16" x14ac:dyDescent="0.2">
      <c r="A27" s="121">
        <v>21</v>
      </c>
      <c r="B27" s="122" t="s">
        <v>35</v>
      </c>
      <c r="C27" s="123">
        <v>652.62</v>
      </c>
      <c r="D27" s="123">
        <v>587</v>
      </c>
      <c r="E27" s="123">
        <v>701.95</v>
      </c>
      <c r="F27" s="123">
        <f t="shared" si="3"/>
        <v>49.330000000000041</v>
      </c>
      <c r="G27" s="125">
        <f t="shared" si="6"/>
        <v>7.5587631393460271</v>
      </c>
      <c r="H27" s="123">
        <f>(C27/T1d!C27)*100</f>
        <v>49.323951539153363</v>
      </c>
      <c r="I27" s="123">
        <f>(D27/T1d!D27)*100</f>
        <v>51.60757145494668</v>
      </c>
      <c r="J27" s="123">
        <f>(E27/T1d!E27)*100</f>
        <v>51.192759573800863</v>
      </c>
      <c r="K27" s="123">
        <f t="shared" si="4"/>
        <v>1.8688080346475004</v>
      </c>
      <c r="L27" s="123">
        <f>(C27/T!C27)*100</f>
        <v>38.897365597806655</v>
      </c>
      <c r="M27" s="123">
        <f>(D27/T!D27)*100</f>
        <v>21.537411621396522</v>
      </c>
      <c r="N27" s="123">
        <f>(E27/T!E27)*100</f>
        <v>28.819703899559059</v>
      </c>
      <c r="O27" s="123">
        <f t="shared" si="5"/>
        <v>-10.077661698247596</v>
      </c>
      <c r="P27" s="226"/>
    </row>
    <row r="28" spans="1:16" x14ac:dyDescent="0.2">
      <c r="A28" s="121">
        <v>22</v>
      </c>
      <c r="B28" s="122" t="s">
        <v>36</v>
      </c>
      <c r="C28" s="123">
        <v>1019.94</v>
      </c>
      <c r="D28" s="123">
        <v>1046.96</v>
      </c>
      <c r="E28" s="123">
        <v>1007.4</v>
      </c>
      <c r="F28" s="123">
        <f t="shared" si="3"/>
        <v>-12.540000000000077</v>
      </c>
      <c r="G28" s="125">
        <f t="shared" si="6"/>
        <v>-1.2294840872992605</v>
      </c>
      <c r="H28" s="123">
        <f>(C28/T1d!C28)*100</f>
        <v>44.255167745630636</v>
      </c>
      <c r="I28" s="123">
        <f>(D28/T1d!D28)*100</f>
        <v>55.842929758964821</v>
      </c>
      <c r="J28" s="123">
        <f>(E28/T1d!E28)*100</f>
        <v>42.967000626975285</v>
      </c>
      <c r="K28" s="123">
        <f t="shared" si="4"/>
        <v>-1.2881671186553518</v>
      </c>
      <c r="L28" s="123">
        <f>(C28/T!C28)*100</f>
        <v>20.882266227703798</v>
      </c>
      <c r="M28" s="123">
        <f>(D28/T!D28)*100</f>
        <v>19.621461864128836</v>
      </c>
      <c r="N28" s="123">
        <f>(E28/T!E28)*100</f>
        <v>18.417357728928085</v>
      </c>
      <c r="O28" s="123">
        <f t="shared" si="5"/>
        <v>-2.4649084987757135</v>
      </c>
      <c r="P28" s="226"/>
    </row>
    <row r="29" spans="1:16" x14ac:dyDescent="0.2">
      <c r="A29" s="121">
        <v>23</v>
      </c>
      <c r="B29" s="122" t="s">
        <v>37</v>
      </c>
      <c r="C29" s="123">
        <v>0.12</v>
      </c>
      <c r="D29" s="123">
        <v>0.12</v>
      </c>
      <c r="E29" s="123">
        <v>0.12</v>
      </c>
      <c r="F29" s="123">
        <f t="shared" si="3"/>
        <v>0</v>
      </c>
      <c r="G29" s="125">
        <f t="shared" si="6"/>
        <v>0</v>
      </c>
      <c r="H29" s="123">
        <f>(C29/T1d!C29)*100</f>
        <v>1.0928961748633881</v>
      </c>
      <c r="I29" s="123">
        <f>(D29/T1d!D29)*100</f>
        <v>1.1776251226692835</v>
      </c>
      <c r="J29" s="123">
        <f>(E29/T1d!E29)*100</f>
        <v>1.1100832562442182</v>
      </c>
      <c r="K29" s="123">
        <f t="shared" si="4"/>
        <v>1.7187081380830138E-2</v>
      </c>
      <c r="L29" s="123">
        <f>(C29/T!C29)*100</f>
        <v>0.54495912806539504</v>
      </c>
      <c r="M29" s="123">
        <f>(D29/T!D29)*100</f>
        <v>0.47619047619047616</v>
      </c>
      <c r="N29" s="123">
        <f>(E29/T!E29)*100</f>
        <v>0.51502145922746778</v>
      </c>
      <c r="O29" s="123">
        <f t="shared" si="5"/>
        <v>-2.9937668837927256E-2</v>
      </c>
      <c r="P29" s="226"/>
    </row>
    <row r="30" spans="1:16" x14ac:dyDescent="0.2">
      <c r="A30" s="121">
        <v>24</v>
      </c>
      <c r="B30" s="122" t="s">
        <v>38</v>
      </c>
      <c r="C30" s="123">
        <v>39.549999999999997</v>
      </c>
      <c r="D30" s="123">
        <v>59.41</v>
      </c>
      <c r="E30" s="123">
        <v>39.07</v>
      </c>
      <c r="F30" s="123">
        <f t="shared" si="3"/>
        <v>-0.47999999999999687</v>
      </c>
      <c r="G30" s="125">
        <f t="shared" si="6"/>
        <v>-1.2136536030341263</v>
      </c>
      <c r="H30" s="123">
        <f>(C30/T1d!C30)*100</f>
        <v>17.938948609788177</v>
      </c>
      <c r="I30" s="123">
        <f>(D30/T1d!D30)*100</f>
        <v>24.401363617694173</v>
      </c>
      <c r="J30" s="123">
        <f>(E30/T1d!E30)*100</f>
        <v>24.790609137055839</v>
      </c>
      <c r="K30" s="123">
        <f t="shared" si="4"/>
        <v>6.8516605272676614</v>
      </c>
      <c r="L30" s="123">
        <f>(C30/T!C30)*100</f>
        <v>6.9600872870618042</v>
      </c>
      <c r="M30" s="123">
        <f>(D30/T!D30)*100</f>
        <v>15.276420673695037</v>
      </c>
      <c r="N30" s="123">
        <f>(E30/T!E30)*100</f>
        <v>9.160824403854722</v>
      </c>
      <c r="O30" s="123">
        <f t="shared" si="5"/>
        <v>2.2007371167929177</v>
      </c>
      <c r="P30" s="226"/>
    </row>
    <row r="31" spans="1:16" x14ac:dyDescent="0.2">
      <c r="A31" s="121">
        <v>25</v>
      </c>
      <c r="B31" s="122" t="s">
        <v>39</v>
      </c>
      <c r="C31" s="123">
        <v>0</v>
      </c>
      <c r="D31" s="123">
        <v>0</v>
      </c>
      <c r="E31" s="123">
        <v>0</v>
      </c>
      <c r="F31" s="123">
        <f t="shared" si="3"/>
        <v>0</v>
      </c>
      <c r="G31" s="125" t="str">
        <f t="shared" si="6"/>
        <v/>
      </c>
      <c r="H31" s="123">
        <f>(C31/T1d!C31)*100</f>
        <v>0</v>
      </c>
      <c r="I31" s="123">
        <f>(D31/T1d!D31)*100</f>
        <v>0</v>
      </c>
      <c r="J31" s="123">
        <f>(E31/T1d!E31)*100</f>
        <v>0</v>
      </c>
      <c r="K31" s="123">
        <f t="shared" si="4"/>
        <v>0</v>
      </c>
      <c r="L31" s="123">
        <f>(C31/T!C31)*100</f>
        <v>0</v>
      </c>
      <c r="M31" s="123">
        <f>(D31/T!D31)*100</f>
        <v>0</v>
      </c>
      <c r="N31" s="123">
        <f>(E31/T!E31)*100</f>
        <v>0</v>
      </c>
      <c r="O31" s="123">
        <f t="shared" si="5"/>
        <v>0</v>
      </c>
      <c r="P31" s="226"/>
    </row>
    <row r="32" spans="1:16" x14ac:dyDescent="0.2">
      <c r="A32" s="121">
        <v>26</v>
      </c>
      <c r="B32" s="122" t="s">
        <v>40</v>
      </c>
      <c r="C32" s="123">
        <v>575.92999999999995</v>
      </c>
      <c r="D32" s="123">
        <v>537.20000000000005</v>
      </c>
      <c r="E32" s="123">
        <v>639.27</v>
      </c>
      <c r="F32" s="123">
        <f t="shared" si="3"/>
        <v>63.340000000000032</v>
      </c>
      <c r="G32" s="125">
        <f t="shared" si="6"/>
        <v>10.997864323789356</v>
      </c>
      <c r="H32" s="123">
        <f>(C32/T1d!C32)*100</f>
        <v>16.769987391862653</v>
      </c>
      <c r="I32" s="123">
        <f>(D32/T1d!D32)*100</f>
        <v>19.669081975256208</v>
      </c>
      <c r="J32" s="123">
        <f>(E32/T1d!E32)*100</f>
        <v>18.042419880614709</v>
      </c>
      <c r="K32" s="123">
        <f t="shared" si="4"/>
        <v>1.2724324887520559</v>
      </c>
      <c r="L32" s="123">
        <f>(C32/T!C32)*100</f>
        <v>15.522338983324932</v>
      </c>
      <c r="M32" s="123">
        <f>(D32/T!D32)*100</f>
        <v>10.078307624768772</v>
      </c>
      <c r="N32" s="123">
        <f>(E32/T!E32)*100</f>
        <v>13.843485265838574</v>
      </c>
      <c r="O32" s="123">
        <f t="shared" si="5"/>
        <v>-1.6788537174863585</v>
      </c>
      <c r="P32" s="226"/>
    </row>
    <row r="33" spans="1:16" x14ac:dyDescent="0.2">
      <c r="A33" s="121">
        <v>27</v>
      </c>
      <c r="B33" s="122" t="s">
        <v>41</v>
      </c>
      <c r="C33" s="123">
        <v>41.79</v>
      </c>
      <c r="D33" s="123">
        <v>0.94</v>
      </c>
      <c r="E33" s="123">
        <v>36.44</v>
      </c>
      <c r="F33" s="123">
        <f t="shared" si="3"/>
        <v>-5.3500000000000014</v>
      </c>
      <c r="G33" s="125">
        <f t="shared" si="6"/>
        <v>-12.802105766929891</v>
      </c>
      <c r="H33" s="123">
        <f>(C33/T1d!C33)*100</f>
        <v>74.651661307609857</v>
      </c>
      <c r="I33" s="123">
        <f>(D33/T1d!D33)*100</f>
        <v>4.0205303678357573</v>
      </c>
      <c r="J33" s="123">
        <f>(E33/T1d!E33)*100</f>
        <v>67.456497593483888</v>
      </c>
      <c r="K33" s="123">
        <f t="shared" si="4"/>
        <v>-7.1951637141259681</v>
      </c>
      <c r="L33" s="123">
        <f>(C33/T!C33)*100</f>
        <v>781.12149532710282</v>
      </c>
      <c r="M33" s="123">
        <f>(D33/T!D33)*100</f>
        <v>1.4742785445420326</v>
      </c>
      <c r="N33" s="123">
        <f>(E33/T!E33)*100</f>
        <v>71.732283464566933</v>
      </c>
      <c r="O33" s="123">
        <f t="shared" si="5"/>
        <v>-709.38921186253583</v>
      </c>
      <c r="P33" s="226"/>
    </row>
    <row r="34" spans="1:16" x14ac:dyDescent="0.2">
      <c r="A34" s="121">
        <v>28</v>
      </c>
      <c r="B34" s="122" t="s">
        <v>42</v>
      </c>
      <c r="C34" s="123">
        <v>385.3</v>
      </c>
      <c r="D34" s="123">
        <v>310.69</v>
      </c>
      <c r="E34" s="123">
        <v>452.66</v>
      </c>
      <c r="F34" s="123">
        <f t="shared" si="3"/>
        <v>67.360000000000014</v>
      </c>
      <c r="G34" s="125">
        <f t="shared" si="6"/>
        <v>17.482481183493384</v>
      </c>
      <c r="H34" s="123">
        <f>(C34/T1d!C34)*100</f>
        <v>75.162888689477597</v>
      </c>
      <c r="I34" s="123">
        <f>(D34/T1d!D34)*100</f>
        <v>77.071343520539799</v>
      </c>
      <c r="J34" s="123">
        <f>(E34/T1d!E34)*100</f>
        <v>75.005799502899748</v>
      </c>
      <c r="K34" s="123">
        <f t="shared" si="4"/>
        <v>-0.1570891865778492</v>
      </c>
      <c r="L34" s="123">
        <f>(C34/T!C34)*100</f>
        <v>183.83510663676702</v>
      </c>
      <c r="M34" s="123">
        <f>(D34/T!D34)*100</f>
        <v>46.447899536552548</v>
      </c>
      <c r="N34" s="123">
        <f>(E34/T!E34)*100</f>
        <v>93.602150537634415</v>
      </c>
      <c r="O34" s="123">
        <f t="shared" si="5"/>
        <v>-90.232956099132608</v>
      </c>
      <c r="P34" s="226"/>
    </row>
    <row r="35" spans="1:16" x14ac:dyDescent="0.2">
      <c r="A35" s="121">
        <v>29</v>
      </c>
      <c r="B35" s="122" t="s">
        <v>43</v>
      </c>
      <c r="C35" s="123">
        <v>7.43</v>
      </c>
      <c r="D35" s="123">
        <v>7.04</v>
      </c>
      <c r="E35" s="123">
        <v>7.43</v>
      </c>
      <c r="F35" s="123">
        <f t="shared" si="3"/>
        <v>0</v>
      </c>
      <c r="G35" s="125">
        <f t="shared" si="6"/>
        <v>0</v>
      </c>
      <c r="H35" s="123">
        <f>(C35/T1d!C35)*100</f>
        <v>27.427094868955333</v>
      </c>
      <c r="I35" s="123">
        <f>(D35/T1d!D35)*100</f>
        <v>24.385174922064426</v>
      </c>
      <c r="J35" s="123">
        <f>(E35/T1d!E35)*100</f>
        <v>27.427094868955333</v>
      </c>
      <c r="K35" s="123">
        <f t="shared" si="4"/>
        <v>0</v>
      </c>
      <c r="L35" s="123">
        <f>(C35/T!C35)*100</f>
        <v>16.387295985884425</v>
      </c>
      <c r="M35" s="123">
        <f>(D35/T!D35)*100</f>
        <v>8.3909415971394505</v>
      </c>
      <c r="N35" s="123">
        <f>(E35/T!E35)*100</f>
        <v>10.986248706195475</v>
      </c>
      <c r="O35" s="123">
        <f t="shared" si="5"/>
        <v>-5.4010472796889495</v>
      </c>
      <c r="P35" s="226"/>
    </row>
    <row r="36" spans="1:16" x14ac:dyDescent="0.2">
      <c r="A36" s="121">
        <v>30</v>
      </c>
      <c r="B36" s="122" t="s">
        <v>44</v>
      </c>
      <c r="C36" s="123">
        <v>0.18</v>
      </c>
      <c r="D36" s="123">
        <v>0.18</v>
      </c>
      <c r="E36" s="123">
        <v>0.3</v>
      </c>
      <c r="F36" s="123">
        <f t="shared" si="3"/>
        <v>0.12</v>
      </c>
      <c r="G36" s="125">
        <f t="shared" si="6"/>
        <v>66.666666666666657</v>
      </c>
      <c r="H36" s="123">
        <f>(C36/T1d!C36)*100</f>
        <v>1.9650655021834058</v>
      </c>
      <c r="I36" s="123">
        <f>(D36/T1d!D36)*100</f>
        <v>1.6260162601626014</v>
      </c>
      <c r="J36" s="123">
        <f>(E36/T1d!E36)*100</f>
        <v>3.164556962025316</v>
      </c>
      <c r="K36" s="123">
        <f t="shared" si="4"/>
        <v>1.1994914598419102</v>
      </c>
      <c r="L36" s="123">
        <f>(C36/T!C36)*100</f>
        <v>1.3392857142857142</v>
      </c>
      <c r="M36" s="123">
        <f>(D36/T!D36)*100</f>
        <v>1.4622258326563768</v>
      </c>
      <c r="N36" s="123">
        <f>(E36/T!E36)*100</f>
        <v>2.1645021645021645</v>
      </c>
      <c r="O36" s="123">
        <f t="shared" si="5"/>
        <v>0.82521645021645029</v>
      </c>
      <c r="P36" s="226"/>
    </row>
    <row r="37" spans="1:16" x14ac:dyDescent="0.2">
      <c r="A37" s="121">
        <v>31</v>
      </c>
      <c r="B37" s="122" t="s">
        <v>45</v>
      </c>
      <c r="C37" s="123">
        <v>66.650000000000006</v>
      </c>
      <c r="D37" s="123">
        <v>46.19</v>
      </c>
      <c r="E37" s="123">
        <v>66.09</v>
      </c>
      <c r="F37" s="123">
        <f t="shared" si="3"/>
        <v>-0.56000000000000227</v>
      </c>
      <c r="G37" s="125">
        <f t="shared" si="6"/>
        <v>-0.84021005251313163</v>
      </c>
      <c r="H37" s="123">
        <f>(C37/T1d!C37)*100</f>
        <v>5.7363927427961574</v>
      </c>
      <c r="I37" s="123">
        <f>(D37/T1d!D37)*100</f>
        <v>4.2980235977221124</v>
      </c>
      <c r="J37" s="123">
        <f>(E37/T1d!E37)*100</f>
        <v>5.569413311310738</v>
      </c>
      <c r="K37" s="123">
        <f t="shared" si="4"/>
        <v>-0.16697943148541938</v>
      </c>
      <c r="L37" s="123">
        <f>(C37/T!C37)*100</f>
        <v>3.9413848364606192</v>
      </c>
      <c r="M37" s="123">
        <f>(D37/T!D37)*100</f>
        <v>2.0125046293270588</v>
      </c>
      <c r="N37" s="123">
        <f>(E37/T!E37)*100</f>
        <v>3.0619336187246344</v>
      </c>
      <c r="O37" s="123">
        <f t="shared" si="5"/>
        <v>-0.87945121773598478</v>
      </c>
      <c r="P37" s="226"/>
    </row>
    <row r="38" spans="1:16" s="120" customFormat="1" x14ac:dyDescent="0.2">
      <c r="A38" s="228" t="s">
        <v>46</v>
      </c>
      <c r="B38" s="229"/>
      <c r="C38" s="124">
        <f>SUM(C19:C37)</f>
        <v>10740.440000000002</v>
      </c>
      <c r="D38" s="124">
        <f>SUM(D19:D37)</f>
        <v>9121.8200000000033</v>
      </c>
      <c r="E38" s="124">
        <f>SUM(E19:E37)</f>
        <v>11130.160000000002</v>
      </c>
      <c r="F38" s="124">
        <f t="shared" ref="F38:F58" si="7">(E38-C38)</f>
        <v>389.71999999999935</v>
      </c>
      <c r="G38" s="126">
        <f t="shared" si="6"/>
        <v>3.6285291850240702</v>
      </c>
      <c r="H38" s="124">
        <f>(C38/T1d!C38)*100</f>
        <v>27.296538564565871</v>
      </c>
      <c r="I38" s="124">
        <f>(D38/T1d!D38)*100</f>
        <v>26.813630129214744</v>
      </c>
      <c r="J38" s="124">
        <f>(E38/T1d!E38)*100</f>
        <v>26.37059992844738</v>
      </c>
      <c r="K38" s="124">
        <f t="shared" ref="K38:K58" si="8">(J38-H38)</f>
        <v>-0.92593863611849159</v>
      </c>
      <c r="L38" s="124">
        <f>(C38/T!C38)*100</f>
        <v>20.623463624503984</v>
      </c>
      <c r="M38" s="124">
        <f>(D38/T!D38)*100</f>
        <v>12.124970208697967</v>
      </c>
      <c r="N38" s="124">
        <f>(E38/T!E38)*100</f>
        <v>15.926005949629898</v>
      </c>
      <c r="O38" s="124">
        <f t="shared" ref="O38:O58" si="9">(N38-L38)</f>
        <v>-4.6974576748740855</v>
      </c>
      <c r="P38" s="227"/>
    </row>
    <row r="39" spans="1:16" x14ac:dyDescent="0.2">
      <c r="A39" s="121">
        <v>32</v>
      </c>
      <c r="B39" s="122" t="s">
        <v>47</v>
      </c>
      <c r="C39" s="123">
        <v>3489.72</v>
      </c>
      <c r="D39" s="123">
        <v>6766.05</v>
      </c>
      <c r="E39" s="123">
        <v>7094.4</v>
      </c>
      <c r="F39" s="123">
        <f t="shared" si="7"/>
        <v>3604.68</v>
      </c>
      <c r="G39" s="125">
        <f t="shared" si="6"/>
        <v>103.29424710291943</v>
      </c>
      <c r="H39" s="123">
        <f>(C39/T1d!C39)*100</f>
        <v>89.646881117156553</v>
      </c>
      <c r="I39" s="123">
        <f>(D39/T1d!D39)*100</f>
        <v>93.865883485636516</v>
      </c>
      <c r="J39" s="123">
        <f>(E39/T1d!E39)*100</f>
        <v>94.791947815258311</v>
      </c>
      <c r="K39" s="123">
        <f t="shared" si="8"/>
        <v>5.1450666981017577</v>
      </c>
      <c r="L39" s="123">
        <f>(C39/T!C39)*100</f>
        <v>92.423327506753523</v>
      </c>
      <c r="M39" s="123">
        <f>(D39/T!D39)*100</f>
        <v>106.8506455051522</v>
      </c>
      <c r="N39" s="123">
        <f>(E39/T!E39)*100</f>
        <v>90.000418642001449</v>
      </c>
      <c r="O39" s="123">
        <f t="shared" si="9"/>
        <v>-2.422908864752074</v>
      </c>
      <c r="P39" s="226"/>
    </row>
    <row r="40" spans="1:16" s="120" customFormat="1" x14ac:dyDescent="0.2">
      <c r="A40" s="228" t="s">
        <v>48</v>
      </c>
      <c r="B40" s="229"/>
      <c r="C40" s="124">
        <f>SUM(C39:C39)</f>
        <v>3489.72</v>
      </c>
      <c r="D40" s="124">
        <f>SUM(D39:D39)</f>
        <v>6766.05</v>
      </c>
      <c r="E40" s="124">
        <f>SUM(E39:E39)</f>
        <v>7094.4</v>
      </c>
      <c r="F40" s="124">
        <f t="shared" si="7"/>
        <v>3604.68</v>
      </c>
      <c r="G40" s="126">
        <f t="shared" si="6"/>
        <v>103.29424710291943</v>
      </c>
      <c r="H40" s="124">
        <f>(C40/T1d!C40)*100</f>
        <v>89.646881117156553</v>
      </c>
      <c r="I40" s="124">
        <f>(D40/T1d!D40)*100</f>
        <v>93.865883485636516</v>
      </c>
      <c r="J40" s="124">
        <f>(E40/T1d!E40)*100</f>
        <v>94.791947815258311</v>
      </c>
      <c r="K40" s="124">
        <f t="shared" si="8"/>
        <v>5.1450666981017577</v>
      </c>
      <c r="L40" s="124">
        <f>(C40/T!C40)*100</f>
        <v>92.423327506753523</v>
      </c>
      <c r="M40" s="124">
        <f>(D40/T!D40)*100</f>
        <v>106.8506455051522</v>
      </c>
      <c r="N40" s="124">
        <f>(E40/T!E40)*100</f>
        <v>90.000418642001449</v>
      </c>
      <c r="O40" s="124">
        <f t="shared" si="9"/>
        <v>-2.422908864752074</v>
      </c>
      <c r="P40" s="227"/>
    </row>
    <row r="41" spans="1:16" x14ac:dyDescent="0.2">
      <c r="A41" s="121">
        <v>33</v>
      </c>
      <c r="B41" s="122" t="s">
        <v>49</v>
      </c>
      <c r="C41" s="123">
        <v>3097.91</v>
      </c>
      <c r="D41" s="123">
        <v>2368.86</v>
      </c>
      <c r="E41" s="123">
        <v>3240.85</v>
      </c>
      <c r="F41" s="123">
        <f t="shared" si="7"/>
        <v>142.94000000000005</v>
      </c>
      <c r="G41" s="125">
        <f t="shared" si="6"/>
        <v>4.6140785239080566</v>
      </c>
      <c r="H41" s="123">
        <f>(C41/T1d!C41)*100</f>
        <v>54.78265790260145</v>
      </c>
      <c r="I41" s="123">
        <f>(D41/T1d!D41)*100</f>
        <v>49.58356968378925</v>
      </c>
      <c r="J41" s="123">
        <f>(E41/T1d!E41)*100</f>
        <v>51.380814299144987</v>
      </c>
      <c r="K41" s="123">
        <f t="shared" si="8"/>
        <v>-3.401843603456463</v>
      </c>
      <c r="L41" s="123">
        <f>(C41/T!C41)*100</f>
        <v>48.281875847451019</v>
      </c>
      <c r="M41" s="123">
        <f>(D41/T!D41)*100</f>
        <v>24.669175038609698</v>
      </c>
      <c r="N41" s="123">
        <f>(E41/T!E41)*100</f>
        <v>39.493470663072557</v>
      </c>
      <c r="O41" s="123">
        <f t="shared" si="9"/>
        <v>-8.7884051843784619</v>
      </c>
      <c r="P41" s="226"/>
    </row>
    <row r="42" spans="1:16" s="120" customFormat="1" x14ac:dyDescent="0.2">
      <c r="A42" s="228" t="s">
        <v>50</v>
      </c>
      <c r="B42" s="229"/>
      <c r="C42" s="124">
        <f>SUM(C41:C41)</f>
        <v>3097.91</v>
      </c>
      <c r="D42" s="124">
        <f>SUM(D41:D41)</f>
        <v>2368.86</v>
      </c>
      <c r="E42" s="124">
        <f>SUM(E41:E41)</f>
        <v>3240.85</v>
      </c>
      <c r="F42" s="124">
        <f t="shared" si="7"/>
        <v>142.94000000000005</v>
      </c>
      <c r="G42" s="126">
        <f t="shared" si="6"/>
        <v>4.6140785239080566</v>
      </c>
      <c r="H42" s="124">
        <f>(C42/T1d!C42)*100</f>
        <v>54.78265790260145</v>
      </c>
      <c r="I42" s="124">
        <f>(D42/T1d!D42)*100</f>
        <v>49.58356968378925</v>
      </c>
      <c r="J42" s="124">
        <f>(E42/T1d!E42)*100</f>
        <v>51.380814299144987</v>
      </c>
      <c r="K42" s="124">
        <f t="shared" si="8"/>
        <v>-3.401843603456463</v>
      </c>
      <c r="L42" s="124">
        <f>(C42/T!C42)*100</f>
        <v>48.281875847451019</v>
      </c>
      <c r="M42" s="124">
        <f>(D42/T!D42)*100</f>
        <v>24.669175038609698</v>
      </c>
      <c r="N42" s="124">
        <f>(E42/T!E42)*100</f>
        <v>39.493470663072557</v>
      </c>
      <c r="O42" s="124">
        <f t="shared" si="9"/>
        <v>-8.7884051843784619</v>
      </c>
      <c r="P42" s="227"/>
    </row>
    <row r="43" spans="1:16" x14ac:dyDescent="0.2">
      <c r="A43" s="121">
        <v>34</v>
      </c>
      <c r="B43" s="122" t="s">
        <v>51</v>
      </c>
      <c r="C43" s="123">
        <v>471.48</v>
      </c>
      <c r="D43" s="123">
        <v>402.94</v>
      </c>
      <c r="E43" s="123">
        <v>536.54</v>
      </c>
      <c r="F43" s="123">
        <f t="shared" si="7"/>
        <v>65.059999999999945</v>
      </c>
      <c r="G43" s="125">
        <f t="shared" si="6"/>
        <v>13.799100704165593</v>
      </c>
      <c r="H43" s="123">
        <f>(C43/T1d!C43)*100</f>
        <v>27.76449527129683</v>
      </c>
      <c r="I43" s="123">
        <f>(D43/T1d!D43)*100</f>
        <v>28.720500081968964</v>
      </c>
      <c r="J43" s="123">
        <f>(E43/T1d!E43)*100</f>
        <v>29.042036092797673</v>
      </c>
      <c r="K43" s="123">
        <f t="shared" si="8"/>
        <v>1.2775408215008426</v>
      </c>
      <c r="L43" s="123">
        <f>(C43/T!C43)*100</f>
        <v>30.006682577565634</v>
      </c>
      <c r="M43" s="123">
        <f>(D43/T!D43)*100</f>
        <v>16.395136877054782</v>
      </c>
      <c r="N43" s="123">
        <f>(E43/T!E43)*100</f>
        <v>25.883544792319935</v>
      </c>
      <c r="O43" s="123">
        <f t="shared" si="9"/>
        <v>-4.1231377852456994</v>
      </c>
      <c r="P43" s="226"/>
    </row>
    <row r="44" spans="1:16" x14ac:dyDescent="0.2">
      <c r="A44" s="121">
        <v>35</v>
      </c>
      <c r="B44" s="122" t="s">
        <v>52</v>
      </c>
      <c r="C44" s="123">
        <v>38.01</v>
      </c>
      <c r="D44" s="123">
        <v>36.15</v>
      </c>
      <c r="E44" s="123">
        <v>31.34</v>
      </c>
      <c r="F44" s="123">
        <f t="shared" si="7"/>
        <v>-6.6699999999999982</v>
      </c>
      <c r="G44" s="125">
        <f t="shared" si="6"/>
        <v>-17.54801368061036</v>
      </c>
      <c r="H44" s="123">
        <f>(C44/T1d!C44)*100</f>
        <v>18.587706000293412</v>
      </c>
      <c r="I44" s="123">
        <f>(D44/T1d!D44)*100</f>
        <v>16.11896374905248</v>
      </c>
      <c r="J44" s="123">
        <f>(E44/T1d!E44)*100</f>
        <v>15.48648515096111</v>
      </c>
      <c r="K44" s="123">
        <f t="shared" si="8"/>
        <v>-3.1012208493323019</v>
      </c>
      <c r="L44" s="123">
        <f>(C44/T!C44)*100</f>
        <v>14.341772629513642</v>
      </c>
      <c r="M44" s="123">
        <f>(D44/T!D44)*100</f>
        <v>9.7940937415334588</v>
      </c>
      <c r="N44" s="123">
        <f>(E44/T!E44)*100</f>
        <v>9.8053939052625001</v>
      </c>
      <c r="O44" s="123">
        <f t="shared" si="9"/>
        <v>-4.5363787242511417</v>
      </c>
      <c r="P44" s="226"/>
    </row>
    <row r="45" spans="1:16" x14ac:dyDescent="0.2">
      <c r="A45" s="121">
        <v>36</v>
      </c>
      <c r="B45" s="122" t="s">
        <v>53</v>
      </c>
      <c r="C45" s="123">
        <v>249.3</v>
      </c>
      <c r="D45" s="123">
        <v>359.35</v>
      </c>
      <c r="E45" s="123">
        <v>210.86</v>
      </c>
      <c r="F45" s="123">
        <f t="shared" si="7"/>
        <v>-38.44</v>
      </c>
      <c r="G45" s="125">
        <f t="shared" si="6"/>
        <v>-15.419173686321699</v>
      </c>
      <c r="H45" s="123">
        <f>(C45/T1d!C45)*100</f>
        <v>58.751443452030259</v>
      </c>
      <c r="I45" s="123">
        <f>(D45/T1d!D45)*100</f>
        <v>73.384659369384082</v>
      </c>
      <c r="J45" s="123">
        <f>(E45/T1d!E45)*100</f>
        <v>55.630012663571129</v>
      </c>
      <c r="K45" s="123">
        <f t="shared" si="8"/>
        <v>-3.1214307884591292</v>
      </c>
      <c r="L45" s="123">
        <f>(C45/T!C45)*100</f>
        <v>51.640566741237883</v>
      </c>
      <c r="M45" s="123">
        <f>(D45/T!D45)*100</f>
        <v>73.498731898879171</v>
      </c>
      <c r="N45" s="123">
        <f>(E45/T!E45)*100</f>
        <v>40.100412680904476</v>
      </c>
      <c r="O45" s="123">
        <f t="shared" si="9"/>
        <v>-11.540154060333407</v>
      </c>
      <c r="P45" s="226"/>
    </row>
    <row r="46" spans="1:16" x14ac:dyDescent="0.2">
      <c r="A46" s="121">
        <v>37</v>
      </c>
      <c r="B46" s="122" t="s">
        <v>54</v>
      </c>
      <c r="C46" s="123">
        <v>133.19999999999999</v>
      </c>
      <c r="D46" s="123">
        <v>120.93</v>
      </c>
      <c r="E46" s="123">
        <v>136.02000000000001</v>
      </c>
      <c r="F46" s="123">
        <f t="shared" si="7"/>
        <v>2.8200000000000216</v>
      </c>
      <c r="G46" s="125">
        <f t="shared" si="6"/>
        <v>2.1171171171171337</v>
      </c>
      <c r="H46" s="123">
        <f>(C46/T1d!C46)*100</f>
        <v>30.620689655172413</v>
      </c>
      <c r="I46" s="123">
        <f>(D46/T1d!D46)*100</f>
        <v>29.760059062384641</v>
      </c>
      <c r="J46" s="123">
        <f>(E46/T1d!E46)*100</f>
        <v>28.051144565889878</v>
      </c>
      <c r="K46" s="123">
        <f t="shared" si="8"/>
        <v>-2.5695450892825349</v>
      </c>
      <c r="L46" s="123">
        <f>(C46/T!C46)*100</f>
        <v>34.471157578737603</v>
      </c>
      <c r="M46" s="123">
        <f>(D46/T!D46)*100</f>
        <v>24.059925987823803</v>
      </c>
      <c r="N46" s="123">
        <f>(E46/T!E46)*100</f>
        <v>29.156931255492918</v>
      </c>
      <c r="O46" s="123">
        <f t="shared" si="9"/>
        <v>-5.3142263232446858</v>
      </c>
      <c r="P46" s="226"/>
    </row>
    <row r="47" spans="1:16" x14ac:dyDescent="0.2">
      <c r="A47" s="121">
        <v>38</v>
      </c>
      <c r="B47" s="122" t="s">
        <v>55</v>
      </c>
      <c r="C47" s="123">
        <v>81</v>
      </c>
      <c r="D47" s="123">
        <v>75.099999999999994</v>
      </c>
      <c r="E47" s="123">
        <v>81.55</v>
      </c>
      <c r="F47" s="123">
        <f t="shared" si="7"/>
        <v>0.54999999999999716</v>
      </c>
      <c r="G47" s="125">
        <f t="shared" si="6"/>
        <v>0.67901234567900892</v>
      </c>
      <c r="H47" s="123">
        <f>(C47/T1d!C47)*100</f>
        <v>60.515502428091153</v>
      </c>
      <c r="I47" s="123">
        <f>(D47/T1d!D47)*100</f>
        <v>60.564516129032256</v>
      </c>
      <c r="J47" s="123">
        <f>(E47/T1d!E47)*100</f>
        <v>38.67311613790487</v>
      </c>
      <c r="K47" s="123">
        <f t="shared" si="8"/>
        <v>-21.842386290186283</v>
      </c>
      <c r="L47" s="123">
        <f>(C47/T!C47)*100</f>
        <v>82.568807339449549</v>
      </c>
      <c r="M47" s="123">
        <f>(D47/T!D47)*100</f>
        <v>32.132466198870439</v>
      </c>
      <c r="N47" s="123">
        <f>(E47/T!E47)*100</f>
        <v>41.71142141066953</v>
      </c>
      <c r="O47" s="123">
        <f t="shared" si="9"/>
        <v>-40.857385928780019</v>
      </c>
      <c r="P47" s="226"/>
    </row>
    <row r="48" spans="1:16" x14ac:dyDescent="0.2">
      <c r="A48" s="121">
        <v>39</v>
      </c>
      <c r="B48" s="122" t="s">
        <v>56</v>
      </c>
      <c r="C48" s="123">
        <v>6.41</v>
      </c>
      <c r="D48" s="123">
        <v>6.99</v>
      </c>
      <c r="E48" s="123">
        <v>5.9</v>
      </c>
      <c r="F48" s="123">
        <f t="shared" si="7"/>
        <v>-0.50999999999999979</v>
      </c>
      <c r="G48" s="125">
        <f t="shared" si="6"/>
        <v>-7.9563182527301057</v>
      </c>
      <c r="H48" s="123">
        <f>(C48/T1d!C48)*100</f>
        <v>5.3671606798961733</v>
      </c>
      <c r="I48" s="123">
        <f>(D48/T1d!D48)*100</f>
        <v>5.7859448721132356</v>
      </c>
      <c r="J48" s="123">
        <f>(E48/T1d!E48)*100</f>
        <v>5.6067661313313693</v>
      </c>
      <c r="K48" s="123">
        <f t="shared" si="8"/>
        <v>0.23960545143519596</v>
      </c>
      <c r="L48" s="123">
        <f>(C48/T!C48)*100</f>
        <v>6.1123295508725084</v>
      </c>
      <c r="M48" s="123">
        <f>(D48/T!D48)*100</f>
        <v>5.1854599406528186</v>
      </c>
      <c r="N48" s="123">
        <f>(E48/T!E48)*100</f>
        <v>4.2473544021308758</v>
      </c>
      <c r="O48" s="123">
        <f t="shared" si="9"/>
        <v>-1.8649751487416326</v>
      </c>
      <c r="P48" s="226"/>
    </row>
    <row r="49" spans="1:16" x14ac:dyDescent="0.2">
      <c r="A49" s="121">
        <v>40</v>
      </c>
      <c r="B49" s="122" t="s">
        <v>57</v>
      </c>
      <c r="C49" s="123">
        <v>32.049999999999997</v>
      </c>
      <c r="D49" s="123">
        <v>41.57</v>
      </c>
      <c r="E49" s="123">
        <v>29.23</v>
      </c>
      <c r="F49" s="123">
        <f t="shared" si="7"/>
        <v>-2.8199999999999967</v>
      </c>
      <c r="G49" s="125">
        <f t="shared" si="6"/>
        <v>-8.7987519500779925</v>
      </c>
      <c r="H49" s="123">
        <f>(C49/T1d!C49)*100</f>
        <v>19.658958473900505</v>
      </c>
      <c r="I49" s="123">
        <f>(D49/T1d!D49)*100</f>
        <v>26.049630279483644</v>
      </c>
      <c r="J49" s="123">
        <f>(E49/T1d!E49)*100</f>
        <v>27.973968800842187</v>
      </c>
      <c r="K49" s="123">
        <f t="shared" si="8"/>
        <v>8.3150103269416817</v>
      </c>
      <c r="L49" s="123">
        <f>(C49/T!C49)*100</f>
        <v>21.486993832126576</v>
      </c>
      <c r="M49" s="123">
        <f>(D49/T!D49)*100</f>
        <v>25.984498062257781</v>
      </c>
      <c r="N49" s="123">
        <f>(E49/T!E49)*100</f>
        <v>17.252980757879826</v>
      </c>
      <c r="O49" s="123">
        <f t="shared" si="9"/>
        <v>-4.2340130742467501</v>
      </c>
      <c r="P49" s="226"/>
    </row>
    <row r="50" spans="1:16" s="120" customFormat="1" x14ac:dyDescent="0.2">
      <c r="A50" s="228" t="s">
        <v>58</v>
      </c>
      <c r="B50" s="229"/>
      <c r="C50" s="124">
        <f>SUM(C43:C49)</f>
        <v>1011.4499999999999</v>
      </c>
      <c r="D50" s="124">
        <f>SUM(D43:D49)</f>
        <v>1043.0300000000002</v>
      </c>
      <c r="E50" s="124">
        <f>SUM(E43:E49)</f>
        <v>1031.4399999999998</v>
      </c>
      <c r="F50" s="124">
        <f t="shared" si="7"/>
        <v>19.989999999999895</v>
      </c>
      <c r="G50" s="126">
        <f t="shared" si="6"/>
        <v>1.9763705571209549</v>
      </c>
      <c r="H50" s="124">
        <f>(C50/T1d!C50)*100</f>
        <v>31.823916784917579</v>
      </c>
      <c r="I50" s="124">
        <f>(D50/T1d!D50)*100</f>
        <v>35.626746275182235</v>
      </c>
      <c r="J50" s="124">
        <f>(E50/T1d!E50)*100</f>
        <v>30.933672428891899</v>
      </c>
      <c r="K50" s="124">
        <f t="shared" si="8"/>
        <v>-0.8902443560256792</v>
      </c>
      <c r="L50" s="124">
        <f>(C50/T!C50)*100</f>
        <v>33.080082941411185</v>
      </c>
      <c r="M50" s="124">
        <f>(D50/T!D50)*100</f>
        <v>23.995242499114305</v>
      </c>
      <c r="N50" s="124">
        <f>(E50/T!E50)*100</f>
        <v>26.524031167228117</v>
      </c>
      <c r="O50" s="124">
        <f t="shared" si="9"/>
        <v>-6.5560517741830679</v>
      </c>
      <c r="P50" s="227"/>
    </row>
    <row r="51" spans="1:16" x14ac:dyDescent="0.2">
      <c r="A51" s="121">
        <v>41</v>
      </c>
      <c r="B51" s="122" t="s">
        <v>59</v>
      </c>
      <c r="C51" s="123">
        <v>0</v>
      </c>
      <c r="D51" s="123">
        <v>0</v>
      </c>
      <c r="E51" s="123">
        <v>0</v>
      </c>
      <c r="F51" s="123">
        <f t="shared" si="7"/>
        <v>0</v>
      </c>
      <c r="G51" s="209">
        <f t="shared" ref="G51:G57" si="10">(F51-D51)</f>
        <v>0</v>
      </c>
      <c r="H51" s="209">
        <f t="shared" ref="H51:H57" si="11">(G51-E51)</f>
        <v>0</v>
      </c>
      <c r="I51" s="209">
        <f t="shared" ref="I51:I57" si="12">(H51-F51)</f>
        <v>0</v>
      </c>
      <c r="J51" s="209">
        <f t="shared" ref="J51:J57" si="13">(I51-G51)</f>
        <v>0</v>
      </c>
      <c r="K51" s="209">
        <f t="shared" si="8"/>
        <v>0</v>
      </c>
      <c r="L51" s="209">
        <f t="shared" ref="L51:L57" si="14">(K51-I51)</f>
        <v>0</v>
      </c>
      <c r="M51" s="209">
        <f t="shared" ref="M51:M57" si="15">(L51-J51)</f>
        <v>0</v>
      </c>
      <c r="N51" s="209">
        <f t="shared" ref="N51:N57" si="16">(M51-K51)</f>
        <v>0</v>
      </c>
      <c r="O51" s="209">
        <f t="shared" si="9"/>
        <v>0</v>
      </c>
      <c r="P51" s="226"/>
    </row>
    <row r="52" spans="1:16" x14ac:dyDescent="0.2">
      <c r="A52" s="121">
        <v>42</v>
      </c>
      <c r="B52" s="122" t="s">
        <v>60</v>
      </c>
      <c r="C52" s="123">
        <v>0</v>
      </c>
      <c r="D52" s="123">
        <v>0</v>
      </c>
      <c r="E52" s="123">
        <v>0</v>
      </c>
      <c r="F52" s="123">
        <f t="shared" si="7"/>
        <v>0</v>
      </c>
      <c r="G52" s="209">
        <f t="shared" si="10"/>
        <v>0</v>
      </c>
      <c r="H52" s="209">
        <f t="shared" si="11"/>
        <v>0</v>
      </c>
      <c r="I52" s="209">
        <f t="shared" si="12"/>
        <v>0</v>
      </c>
      <c r="J52" s="209">
        <f t="shared" si="13"/>
        <v>0</v>
      </c>
      <c r="K52" s="209">
        <f t="shared" si="8"/>
        <v>0</v>
      </c>
      <c r="L52" s="209">
        <f t="shared" si="14"/>
        <v>0</v>
      </c>
      <c r="M52" s="209">
        <f t="shared" si="15"/>
        <v>0</v>
      </c>
      <c r="N52" s="209">
        <f t="shared" si="16"/>
        <v>0</v>
      </c>
      <c r="O52" s="209">
        <f t="shared" si="9"/>
        <v>0</v>
      </c>
      <c r="P52" s="226"/>
    </row>
    <row r="53" spans="1:16" x14ac:dyDescent="0.2">
      <c r="A53" s="121">
        <v>43</v>
      </c>
      <c r="B53" s="122" t="s">
        <v>61</v>
      </c>
      <c r="C53" s="123">
        <v>0</v>
      </c>
      <c r="D53" s="123">
        <v>0</v>
      </c>
      <c r="E53" s="123">
        <v>0</v>
      </c>
      <c r="F53" s="123">
        <f t="shared" si="7"/>
        <v>0</v>
      </c>
      <c r="G53" s="209">
        <f t="shared" si="10"/>
        <v>0</v>
      </c>
      <c r="H53" s="209">
        <f t="shared" si="11"/>
        <v>0</v>
      </c>
      <c r="I53" s="209">
        <f t="shared" si="12"/>
        <v>0</v>
      </c>
      <c r="J53" s="209">
        <f t="shared" si="13"/>
        <v>0</v>
      </c>
      <c r="K53" s="209">
        <f t="shared" si="8"/>
        <v>0</v>
      </c>
      <c r="L53" s="209">
        <f t="shared" si="14"/>
        <v>0</v>
      </c>
      <c r="M53" s="209">
        <f t="shared" si="15"/>
        <v>0</v>
      </c>
      <c r="N53" s="209">
        <f t="shared" si="16"/>
        <v>0</v>
      </c>
      <c r="O53" s="209">
        <f t="shared" si="9"/>
        <v>0</v>
      </c>
      <c r="P53" s="226"/>
    </row>
    <row r="54" spans="1:16" x14ac:dyDescent="0.2">
      <c r="A54" s="121">
        <v>44</v>
      </c>
      <c r="B54" s="122" t="s">
        <v>62</v>
      </c>
      <c r="C54" s="123">
        <v>0</v>
      </c>
      <c r="D54" s="123">
        <v>0</v>
      </c>
      <c r="E54" s="123">
        <v>0</v>
      </c>
      <c r="F54" s="123">
        <f t="shared" si="7"/>
        <v>0</v>
      </c>
      <c r="G54" s="209">
        <f t="shared" si="10"/>
        <v>0</v>
      </c>
      <c r="H54" s="209">
        <f t="shared" si="11"/>
        <v>0</v>
      </c>
      <c r="I54" s="209">
        <f t="shared" si="12"/>
        <v>0</v>
      </c>
      <c r="J54" s="209">
        <f t="shared" si="13"/>
        <v>0</v>
      </c>
      <c r="K54" s="209">
        <f t="shared" si="8"/>
        <v>0</v>
      </c>
      <c r="L54" s="209">
        <f t="shared" si="14"/>
        <v>0</v>
      </c>
      <c r="M54" s="209">
        <f t="shared" si="15"/>
        <v>0</v>
      </c>
      <c r="N54" s="209">
        <f t="shared" si="16"/>
        <v>0</v>
      </c>
      <c r="O54" s="209">
        <f t="shared" si="9"/>
        <v>0</v>
      </c>
      <c r="P54" s="226"/>
    </row>
    <row r="55" spans="1:16" x14ac:dyDescent="0.2">
      <c r="A55" s="121">
        <v>45</v>
      </c>
      <c r="B55" s="122" t="s">
        <v>63</v>
      </c>
      <c r="C55" s="123">
        <v>0</v>
      </c>
      <c r="D55" s="123">
        <v>0</v>
      </c>
      <c r="E55" s="123">
        <v>0</v>
      </c>
      <c r="F55" s="123">
        <f t="shared" si="7"/>
        <v>0</v>
      </c>
      <c r="G55" s="209">
        <f t="shared" si="10"/>
        <v>0</v>
      </c>
      <c r="H55" s="209">
        <f t="shared" si="11"/>
        <v>0</v>
      </c>
      <c r="I55" s="209">
        <f t="shared" si="12"/>
        <v>0</v>
      </c>
      <c r="J55" s="209">
        <f t="shared" si="13"/>
        <v>0</v>
      </c>
      <c r="K55" s="209">
        <f t="shared" si="8"/>
        <v>0</v>
      </c>
      <c r="L55" s="209">
        <f t="shared" si="14"/>
        <v>0</v>
      </c>
      <c r="M55" s="209">
        <f t="shared" si="15"/>
        <v>0</v>
      </c>
      <c r="N55" s="209">
        <f t="shared" si="16"/>
        <v>0</v>
      </c>
      <c r="O55" s="209">
        <f t="shared" si="9"/>
        <v>0</v>
      </c>
      <c r="P55" s="226"/>
    </row>
    <row r="56" spans="1:16" x14ac:dyDescent="0.2">
      <c r="A56" s="121">
        <v>46</v>
      </c>
      <c r="B56" s="122" t="s">
        <v>64</v>
      </c>
      <c r="C56" s="123">
        <v>0</v>
      </c>
      <c r="D56" s="123">
        <v>0</v>
      </c>
      <c r="E56" s="123">
        <v>0</v>
      </c>
      <c r="F56" s="123">
        <f t="shared" si="7"/>
        <v>0</v>
      </c>
      <c r="G56" s="209">
        <f t="shared" si="10"/>
        <v>0</v>
      </c>
      <c r="H56" s="209">
        <f t="shared" si="11"/>
        <v>0</v>
      </c>
      <c r="I56" s="209">
        <f t="shared" si="12"/>
        <v>0</v>
      </c>
      <c r="J56" s="209">
        <f t="shared" si="13"/>
        <v>0</v>
      </c>
      <c r="K56" s="209">
        <f t="shared" si="8"/>
        <v>0</v>
      </c>
      <c r="L56" s="209">
        <f t="shared" si="14"/>
        <v>0</v>
      </c>
      <c r="M56" s="209">
        <f t="shared" si="15"/>
        <v>0</v>
      </c>
      <c r="N56" s="209">
        <f t="shared" si="16"/>
        <v>0</v>
      </c>
      <c r="O56" s="209">
        <f t="shared" si="9"/>
        <v>0</v>
      </c>
      <c r="P56" s="226"/>
    </row>
    <row r="57" spans="1:16" s="120" customFormat="1" x14ac:dyDescent="0.2">
      <c r="A57" s="228" t="s">
        <v>65</v>
      </c>
      <c r="B57" s="229"/>
      <c r="C57" s="124">
        <f>SUM(C51:C56)</f>
        <v>0</v>
      </c>
      <c r="D57" s="124">
        <f>SUM(D51:D56)</f>
        <v>0</v>
      </c>
      <c r="E57" s="124">
        <f>SUM(E51:E56)</f>
        <v>0</v>
      </c>
      <c r="F57" s="124">
        <f t="shared" si="7"/>
        <v>0</v>
      </c>
      <c r="G57" s="210">
        <f t="shared" si="10"/>
        <v>0</v>
      </c>
      <c r="H57" s="210">
        <f t="shared" si="11"/>
        <v>0</v>
      </c>
      <c r="I57" s="210">
        <f t="shared" si="12"/>
        <v>0</v>
      </c>
      <c r="J57" s="210">
        <f t="shared" si="13"/>
        <v>0</v>
      </c>
      <c r="K57" s="210">
        <f t="shared" si="8"/>
        <v>0</v>
      </c>
      <c r="L57" s="210">
        <f t="shared" si="14"/>
        <v>0</v>
      </c>
      <c r="M57" s="210">
        <f t="shared" si="15"/>
        <v>0</v>
      </c>
      <c r="N57" s="210">
        <f t="shared" si="16"/>
        <v>0</v>
      </c>
      <c r="O57" s="210">
        <f t="shared" si="9"/>
        <v>0</v>
      </c>
      <c r="P57" s="227"/>
    </row>
    <row r="58" spans="1:16" s="120" customFormat="1" x14ac:dyDescent="0.2">
      <c r="A58" s="228" t="s">
        <v>66</v>
      </c>
      <c r="B58" s="229"/>
      <c r="C58" s="124">
        <f>SUM(C18+C38+C40+C42+C50+C57)</f>
        <v>30863.640000000007</v>
      </c>
      <c r="D58" s="124">
        <f>SUM(D18+D38+D40+D42+D50+D57)</f>
        <v>30874.06</v>
      </c>
      <c r="E58" s="124">
        <f>SUM(E18+E38+E40+E42+E50+E57)</f>
        <v>35312.14</v>
      </c>
      <c r="F58" s="124">
        <f t="shared" si="7"/>
        <v>4448.4999999999927</v>
      </c>
      <c r="G58" s="126">
        <f t="shared" si="6"/>
        <v>14.413400363664142</v>
      </c>
      <c r="H58" s="124">
        <f>(C58/T1d!C58)*100</f>
        <v>31.822306063548016</v>
      </c>
      <c r="I58" s="124">
        <f>(D58/T1d!D58)*100</f>
        <v>33.89495460847089</v>
      </c>
      <c r="J58" s="124">
        <f>(E58/T1d!E58)*100</f>
        <v>32.459495651739076</v>
      </c>
      <c r="K58" s="124">
        <f t="shared" si="8"/>
        <v>0.63718958819105964</v>
      </c>
      <c r="L58" s="124">
        <f>(C58/T!C58)*100</f>
        <v>18.030610683647023</v>
      </c>
      <c r="M58" s="124">
        <f>(D58/T!D58)*100</f>
        <v>13.522310103976265</v>
      </c>
      <c r="N58" s="124">
        <f>(E58/T!E58)*100</f>
        <v>16.560109531146566</v>
      </c>
      <c r="O58" s="124">
        <f t="shared" si="9"/>
        <v>-1.4705011525004572</v>
      </c>
      <c r="P58" s="227"/>
    </row>
    <row r="59" spans="1:16" x14ac:dyDescent="0.2">
      <c r="G59" s="33" t="str">
        <f t="shared" si="6"/>
        <v/>
      </c>
      <c r="P59" s="226"/>
    </row>
    <row r="60" spans="1:16" x14ac:dyDescent="0.2">
      <c r="G60" s="33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topLeftCell="A13" zoomScaleSheetLayoutView="100" workbookViewId="0">
      <selection activeCell="L55" sqref="L55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2" customWidth="1"/>
    <col min="5" max="5" width="26.42578125" style="2" customWidth="1"/>
    <col min="6" max="6" width="24.28515625" style="2" customWidth="1"/>
    <col min="7" max="7" width="1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38.25" customHeight="1" x14ac:dyDescent="0.25">
      <c r="A1" s="78" t="s">
        <v>136</v>
      </c>
      <c r="B1" s="6"/>
      <c r="C1" s="251" t="s">
        <v>137</v>
      </c>
      <c r="D1" s="251"/>
      <c r="E1" s="251"/>
      <c r="F1" s="251"/>
      <c r="G1" s="251"/>
      <c r="H1" s="21"/>
    </row>
    <row r="2" spans="1:209" s="11" customFormat="1" ht="18" x14ac:dyDescent="0.25">
      <c r="A2" s="7"/>
      <c r="B2" s="10"/>
      <c r="C2" s="25"/>
      <c r="D2" s="25"/>
      <c r="E2" s="254"/>
      <c r="F2" s="254"/>
      <c r="G2" s="70" t="s">
        <v>109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44.25" customHeight="1" x14ac:dyDescent="0.2">
      <c r="A3" s="252" t="s">
        <v>4</v>
      </c>
      <c r="B3" s="253" t="s">
        <v>5</v>
      </c>
      <c r="C3" s="214" t="s">
        <v>138</v>
      </c>
      <c r="D3" s="214" t="s">
        <v>139</v>
      </c>
      <c r="E3" s="214" t="s">
        <v>140</v>
      </c>
      <c r="F3" s="214" t="s">
        <v>141</v>
      </c>
      <c r="G3" s="214" t="s">
        <v>142</v>
      </c>
      <c r="H3" s="223" t="s">
        <v>143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22.5" customHeight="1" x14ac:dyDescent="0.2">
      <c r="A4" s="252"/>
      <c r="B4" s="253"/>
      <c r="C4" s="215" t="s">
        <v>144</v>
      </c>
      <c r="D4" s="215" t="s">
        <v>144</v>
      </c>
      <c r="E4" s="215" t="s">
        <v>144</v>
      </c>
      <c r="F4" s="215" t="s">
        <v>144</v>
      </c>
      <c r="G4" s="215" t="s">
        <v>145</v>
      </c>
      <c r="H4" s="223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206">
        <v>1</v>
      </c>
      <c r="B5" s="207" t="s">
        <v>14</v>
      </c>
      <c r="C5" s="206">
        <v>19525.72</v>
      </c>
      <c r="D5" s="206">
        <v>17201.61</v>
      </c>
      <c r="E5" s="206">
        <v>0</v>
      </c>
      <c r="F5" s="206">
        <f>D5+E5</f>
        <v>17201.61</v>
      </c>
      <c r="G5" s="211">
        <f t="shared" ref="G5:G36" si="0">(F5/C5)*100</f>
        <v>88.097186685049252</v>
      </c>
      <c r="H5" s="226"/>
    </row>
    <row r="6" spans="1:209" x14ac:dyDescent="0.2">
      <c r="A6" s="206">
        <v>2</v>
      </c>
      <c r="B6" s="207" t="s">
        <v>15</v>
      </c>
      <c r="C6" s="206">
        <v>6200.31</v>
      </c>
      <c r="D6" s="206">
        <v>7106.8099999999995</v>
      </c>
      <c r="E6" s="206">
        <v>0</v>
      </c>
      <c r="F6" s="206">
        <f t="shared" ref="F6:G57" si="1">D6+E6</f>
        <v>7106.8099999999995</v>
      </c>
      <c r="G6" s="211">
        <f t="shared" si="0"/>
        <v>114.62023673009895</v>
      </c>
      <c r="H6" s="226"/>
    </row>
    <row r="7" spans="1:209" x14ac:dyDescent="0.2">
      <c r="A7" s="206">
        <v>3</v>
      </c>
      <c r="B7" s="207" t="s">
        <v>16</v>
      </c>
      <c r="C7" s="206">
        <v>4000.13</v>
      </c>
      <c r="D7" s="206">
        <v>2545.92</v>
      </c>
      <c r="E7" s="206">
        <v>0</v>
      </c>
      <c r="F7" s="206">
        <f t="shared" si="1"/>
        <v>2545.92</v>
      </c>
      <c r="G7" s="211">
        <f t="shared" si="0"/>
        <v>63.645931507226017</v>
      </c>
      <c r="H7" s="226"/>
    </row>
    <row r="8" spans="1:209" x14ac:dyDescent="0.2">
      <c r="A8" s="206">
        <v>4</v>
      </c>
      <c r="B8" s="207" t="s">
        <v>17</v>
      </c>
      <c r="C8" s="206">
        <v>5756.21</v>
      </c>
      <c r="D8" s="206">
        <v>4818.4400000000005</v>
      </c>
      <c r="E8" s="206">
        <v>0</v>
      </c>
      <c r="F8" s="206">
        <f t="shared" si="1"/>
        <v>4818.4400000000005</v>
      </c>
      <c r="G8" s="211">
        <f t="shared" si="0"/>
        <v>83.708551286349888</v>
      </c>
      <c r="H8" s="226"/>
    </row>
    <row r="9" spans="1:209" x14ac:dyDescent="0.2">
      <c r="A9" s="206">
        <v>5</v>
      </c>
      <c r="B9" s="207" t="s">
        <v>18</v>
      </c>
      <c r="C9" s="206">
        <v>12502.66</v>
      </c>
      <c r="D9" s="206">
        <v>5240.59</v>
      </c>
      <c r="E9" s="206">
        <v>0</v>
      </c>
      <c r="F9" s="206">
        <f t="shared" si="1"/>
        <v>5240.59</v>
      </c>
      <c r="G9" s="211">
        <f t="shared" si="0"/>
        <v>41.915800317692401</v>
      </c>
      <c r="H9" s="226"/>
    </row>
    <row r="10" spans="1:209" x14ac:dyDescent="0.2">
      <c r="A10" s="206">
        <v>6</v>
      </c>
      <c r="B10" s="207" t="s">
        <v>19</v>
      </c>
      <c r="C10" s="206">
        <v>5881.81</v>
      </c>
      <c r="D10" s="206">
        <v>6101.96</v>
      </c>
      <c r="E10" s="206">
        <v>350</v>
      </c>
      <c r="F10" s="206">
        <f t="shared" si="1"/>
        <v>6451.96</v>
      </c>
      <c r="G10" s="211">
        <f t="shared" si="0"/>
        <v>109.69344470494626</v>
      </c>
      <c r="H10" s="226"/>
    </row>
    <row r="11" spans="1:209" x14ac:dyDescent="0.2">
      <c r="A11" s="206">
        <v>7</v>
      </c>
      <c r="B11" s="207" t="s">
        <v>20</v>
      </c>
      <c r="C11" s="206">
        <v>1758.14</v>
      </c>
      <c r="D11" s="206">
        <v>1081.5</v>
      </c>
      <c r="E11" s="206">
        <v>0</v>
      </c>
      <c r="F11" s="206">
        <f t="shared" si="1"/>
        <v>1081.5</v>
      </c>
      <c r="G11" s="211">
        <f t="shared" si="0"/>
        <v>61.513872615377608</v>
      </c>
      <c r="H11" s="226"/>
    </row>
    <row r="12" spans="1:209" x14ac:dyDescent="0.2">
      <c r="A12" s="206">
        <v>8</v>
      </c>
      <c r="B12" s="207" t="s">
        <v>21</v>
      </c>
      <c r="C12" s="206">
        <v>807.52</v>
      </c>
      <c r="D12" s="206">
        <v>386.47</v>
      </c>
      <c r="E12" s="206">
        <v>0</v>
      </c>
      <c r="F12" s="206">
        <f t="shared" si="1"/>
        <v>386.47</v>
      </c>
      <c r="G12" s="211">
        <f t="shared" si="0"/>
        <v>47.858876560332874</v>
      </c>
      <c r="H12" s="226"/>
    </row>
    <row r="13" spans="1:209" x14ac:dyDescent="0.2">
      <c r="A13" s="206">
        <v>9</v>
      </c>
      <c r="B13" s="207" t="s">
        <v>22</v>
      </c>
      <c r="C13" s="206">
        <v>19062.5</v>
      </c>
      <c r="D13" s="206">
        <v>20898.829999999998</v>
      </c>
      <c r="E13" s="206">
        <v>0</v>
      </c>
      <c r="F13" s="206">
        <f t="shared" si="1"/>
        <v>20898.829999999998</v>
      </c>
      <c r="G13" s="211">
        <f t="shared" si="0"/>
        <v>109.63320655737705</v>
      </c>
      <c r="H13" s="226"/>
    </row>
    <row r="14" spans="1:209" x14ac:dyDescent="0.2">
      <c r="A14" s="206">
        <v>10</v>
      </c>
      <c r="B14" s="207" t="s">
        <v>23</v>
      </c>
      <c r="C14" s="206">
        <v>86997.45</v>
      </c>
      <c r="D14" s="206">
        <v>59155.119999999995</v>
      </c>
      <c r="E14" s="206">
        <v>17649.79</v>
      </c>
      <c r="F14" s="206">
        <f t="shared" si="1"/>
        <v>76804.91</v>
      </c>
      <c r="G14" s="211">
        <f t="shared" si="0"/>
        <v>88.284093384346335</v>
      </c>
      <c r="H14" s="226"/>
    </row>
    <row r="15" spans="1:209" x14ac:dyDescent="0.2">
      <c r="A15" s="206">
        <v>11</v>
      </c>
      <c r="B15" s="207" t="s">
        <v>24</v>
      </c>
      <c r="C15" s="206">
        <v>4809.62</v>
      </c>
      <c r="D15" s="206">
        <v>5494.8899999999994</v>
      </c>
      <c r="E15" s="206">
        <v>0</v>
      </c>
      <c r="F15" s="206">
        <f t="shared" si="1"/>
        <v>5494.8899999999994</v>
      </c>
      <c r="G15" s="211">
        <f t="shared" si="0"/>
        <v>114.24790316074866</v>
      </c>
      <c r="H15" s="226"/>
    </row>
    <row r="16" spans="1:209" x14ac:dyDescent="0.2">
      <c r="A16" s="206">
        <v>12</v>
      </c>
      <c r="B16" s="207" t="s">
        <v>25</v>
      </c>
      <c r="C16" s="206">
        <v>12759.02</v>
      </c>
      <c r="D16" s="206">
        <v>7915.98</v>
      </c>
      <c r="E16" s="206">
        <v>0</v>
      </c>
      <c r="F16" s="206">
        <f t="shared" si="1"/>
        <v>7915.98</v>
      </c>
      <c r="G16" s="211">
        <f t="shared" si="0"/>
        <v>62.04222581358129</v>
      </c>
      <c r="H16" s="226"/>
    </row>
    <row r="17" spans="1:8" s="104" customFormat="1" x14ac:dyDescent="0.2">
      <c r="A17" s="228" t="s">
        <v>26</v>
      </c>
      <c r="B17" s="229"/>
      <c r="C17" s="208">
        <f>SUM(C5:C16)</f>
        <v>180061.09</v>
      </c>
      <c r="D17" s="208">
        <v>137948.12</v>
      </c>
      <c r="E17" s="208">
        <f>SUM(E5:E16)</f>
        <v>17999.79</v>
      </c>
      <c r="F17" s="208">
        <f t="shared" si="1"/>
        <v>155947.91</v>
      </c>
      <c r="G17" s="212">
        <f t="shared" si="0"/>
        <v>86.60833387157659</v>
      </c>
      <c r="H17" s="227"/>
    </row>
    <row r="18" spans="1:8" x14ac:dyDescent="0.2">
      <c r="A18" s="206">
        <v>13</v>
      </c>
      <c r="B18" s="207" t="s">
        <v>27</v>
      </c>
      <c r="C18" s="206">
        <v>14408.01</v>
      </c>
      <c r="D18" s="206">
        <v>11761.29</v>
      </c>
      <c r="E18" s="206">
        <v>0</v>
      </c>
      <c r="F18" s="206">
        <f t="shared" si="1"/>
        <v>11761.29</v>
      </c>
      <c r="G18" s="211">
        <f t="shared" si="0"/>
        <v>81.630218191131192</v>
      </c>
      <c r="H18" s="226"/>
    </row>
    <row r="19" spans="1:8" x14ac:dyDescent="0.2">
      <c r="A19" s="206">
        <v>14</v>
      </c>
      <c r="B19" s="207" t="s">
        <v>28</v>
      </c>
      <c r="C19" s="206">
        <v>2776.13</v>
      </c>
      <c r="D19" s="206">
        <v>2132.9899999999998</v>
      </c>
      <c r="E19" s="206">
        <v>0</v>
      </c>
      <c r="F19" s="206">
        <f t="shared" si="1"/>
        <v>2132.9899999999998</v>
      </c>
      <c r="G19" s="211">
        <f t="shared" si="0"/>
        <v>76.833217464599983</v>
      </c>
      <c r="H19" s="226"/>
    </row>
    <row r="20" spans="1:8" x14ac:dyDescent="0.2">
      <c r="A20" s="206">
        <v>15</v>
      </c>
      <c r="B20" s="207" t="s">
        <v>29</v>
      </c>
      <c r="C20" s="206">
        <v>70.650000000000006</v>
      </c>
      <c r="D20" s="206">
        <v>188.61</v>
      </c>
      <c r="E20" s="206">
        <v>0</v>
      </c>
      <c r="F20" s="206">
        <f t="shared" si="1"/>
        <v>188.61</v>
      </c>
      <c r="G20" s="211">
        <f t="shared" si="0"/>
        <v>266.96390658174096</v>
      </c>
      <c r="H20" s="226"/>
    </row>
    <row r="21" spans="1:8" x14ac:dyDescent="0.2">
      <c r="A21" s="206">
        <v>16</v>
      </c>
      <c r="B21" s="207" t="s">
        <v>30</v>
      </c>
      <c r="C21" s="206">
        <v>610.15</v>
      </c>
      <c r="D21" s="206">
        <v>421.18</v>
      </c>
      <c r="E21" s="206">
        <v>0</v>
      </c>
      <c r="F21" s="206">
        <f t="shared" si="1"/>
        <v>421.18</v>
      </c>
      <c r="G21" s="211">
        <f t="shared" si="0"/>
        <v>69.02892731295583</v>
      </c>
      <c r="H21" s="226"/>
    </row>
    <row r="22" spans="1:8" x14ac:dyDescent="0.2">
      <c r="A22" s="206">
        <v>17</v>
      </c>
      <c r="B22" s="207" t="s">
        <v>31</v>
      </c>
      <c r="C22" s="206">
        <v>397.33</v>
      </c>
      <c r="D22" s="206">
        <v>655.7</v>
      </c>
      <c r="E22" s="206">
        <v>0</v>
      </c>
      <c r="F22" s="206">
        <f t="shared" si="1"/>
        <v>655.7</v>
      </c>
      <c r="G22" s="211">
        <f t="shared" si="0"/>
        <v>165.02655223617651</v>
      </c>
      <c r="H22" s="226"/>
    </row>
    <row r="23" spans="1:8" x14ac:dyDescent="0.2">
      <c r="A23" s="206">
        <v>18</v>
      </c>
      <c r="B23" s="207" t="s">
        <v>32</v>
      </c>
      <c r="C23" s="206">
        <v>19463.77</v>
      </c>
      <c r="D23" s="206">
        <v>27684.02</v>
      </c>
      <c r="E23" s="206">
        <v>0</v>
      </c>
      <c r="F23" s="206">
        <f t="shared" si="1"/>
        <v>27684.02</v>
      </c>
      <c r="G23" s="211">
        <f t="shared" si="0"/>
        <v>142.2335960607837</v>
      </c>
      <c r="H23" s="226"/>
    </row>
    <row r="24" spans="1:8" x14ac:dyDescent="0.2">
      <c r="A24" s="206">
        <v>19</v>
      </c>
      <c r="B24" s="207" t="s">
        <v>33</v>
      </c>
      <c r="C24" s="206">
        <v>15466.32</v>
      </c>
      <c r="D24" s="206">
        <v>14732.779999999999</v>
      </c>
      <c r="E24" s="206">
        <v>0</v>
      </c>
      <c r="F24" s="206">
        <f t="shared" si="1"/>
        <v>14732.779999999999</v>
      </c>
      <c r="G24" s="211">
        <f t="shared" si="0"/>
        <v>95.257178178131568</v>
      </c>
      <c r="H24" s="226"/>
    </row>
    <row r="25" spans="1:8" x14ac:dyDescent="0.2">
      <c r="A25" s="206">
        <v>20</v>
      </c>
      <c r="B25" s="207" t="s">
        <v>34</v>
      </c>
      <c r="C25" s="206">
        <v>8690.89</v>
      </c>
      <c r="D25" s="206">
        <v>6363.59</v>
      </c>
      <c r="E25" s="206">
        <v>0</v>
      </c>
      <c r="F25" s="206">
        <f t="shared" si="1"/>
        <v>6363.59</v>
      </c>
      <c r="G25" s="211">
        <f t="shared" si="0"/>
        <v>73.221384691326207</v>
      </c>
      <c r="H25" s="226"/>
    </row>
    <row r="26" spans="1:8" x14ac:dyDescent="0.2">
      <c r="A26" s="206">
        <v>21</v>
      </c>
      <c r="B26" s="207" t="s">
        <v>35</v>
      </c>
      <c r="C26" s="206">
        <v>4729.4799999999996</v>
      </c>
      <c r="D26" s="206">
        <v>2966.55</v>
      </c>
      <c r="E26" s="206">
        <v>0</v>
      </c>
      <c r="F26" s="206">
        <f t="shared" si="1"/>
        <v>2966.55</v>
      </c>
      <c r="G26" s="211">
        <f t="shared" si="0"/>
        <v>62.724654718912021</v>
      </c>
      <c r="H26" s="226"/>
    </row>
    <row r="27" spans="1:8" x14ac:dyDescent="0.2">
      <c r="A27" s="206">
        <v>22</v>
      </c>
      <c r="B27" s="207" t="s">
        <v>36</v>
      </c>
      <c r="C27" s="206">
        <v>5494.57</v>
      </c>
      <c r="D27" s="206">
        <v>5246.16</v>
      </c>
      <c r="E27" s="206">
        <v>0</v>
      </c>
      <c r="F27" s="206">
        <f t="shared" si="1"/>
        <v>5246.16</v>
      </c>
      <c r="G27" s="211">
        <f t="shared" si="0"/>
        <v>95.47899107664476</v>
      </c>
      <c r="H27" s="226"/>
    </row>
    <row r="28" spans="1:8" x14ac:dyDescent="0.2">
      <c r="A28" s="206">
        <v>23</v>
      </c>
      <c r="B28" s="207" t="s">
        <v>37</v>
      </c>
      <c r="C28" s="206">
        <v>35.24</v>
      </c>
      <c r="D28" s="206">
        <v>26.349999999999998</v>
      </c>
      <c r="E28" s="206">
        <v>0</v>
      </c>
      <c r="F28" s="206">
        <f t="shared" si="1"/>
        <v>26.349999999999998</v>
      </c>
      <c r="G28" s="211">
        <f t="shared" si="0"/>
        <v>74.772985244040854</v>
      </c>
      <c r="H28" s="226"/>
    </row>
    <row r="29" spans="1:8" x14ac:dyDescent="0.2">
      <c r="A29" s="206">
        <v>24</v>
      </c>
      <c r="B29" s="207" t="s">
        <v>38</v>
      </c>
      <c r="C29" s="206">
        <v>443.47</v>
      </c>
      <c r="D29" s="206">
        <v>293.10000000000002</v>
      </c>
      <c r="E29" s="206">
        <v>0</v>
      </c>
      <c r="F29" s="206">
        <f t="shared" si="1"/>
        <v>293.10000000000002</v>
      </c>
      <c r="G29" s="211">
        <f t="shared" si="0"/>
        <v>66.092407603671049</v>
      </c>
      <c r="H29" s="226"/>
    </row>
    <row r="30" spans="1:8" x14ac:dyDescent="0.2">
      <c r="A30" s="206">
        <v>25</v>
      </c>
      <c r="B30" s="207" t="s">
        <v>39</v>
      </c>
      <c r="C30" s="206">
        <v>45.39</v>
      </c>
      <c r="D30" s="206">
        <v>9.1900000000000013</v>
      </c>
      <c r="E30" s="206">
        <v>0</v>
      </c>
      <c r="F30" s="206">
        <f t="shared" si="1"/>
        <v>9.1900000000000013</v>
      </c>
      <c r="G30" s="211">
        <f t="shared" si="0"/>
        <v>20.246750385547479</v>
      </c>
      <c r="H30" s="226"/>
    </row>
    <row r="31" spans="1:8" x14ac:dyDescent="0.2">
      <c r="A31" s="206">
        <v>26</v>
      </c>
      <c r="B31" s="207" t="s">
        <v>40</v>
      </c>
      <c r="C31" s="206">
        <v>2641.91</v>
      </c>
      <c r="D31" s="206">
        <v>5804.5300000000007</v>
      </c>
      <c r="E31" s="206">
        <v>0</v>
      </c>
      <c r="F31" s="206">
        <f t="shared" si="1"/>
        <v>5804.5300000000007</v>
      </c>
      <c r="G31" s="211">
        <f t="shared" si="0"/>
        <v>219.70960403647365</v>
      </c>
      <c r="H31" s="226"/>
    </row>
    <row r="32" spans="1:8" x14ac:dyDescent="0.2">
      <c r="A32" s="206">
        <v>27</v>
      </c>
      <c r="B32" s="207" t="s">
        <v>41</v>
      </c>
      <c r="C32" s="206">
        <v>52.57</v>
      </c>
      <c r="D32" s="206">
        <v>57.54</v>
      </c>
      <c r="E32" s="206">
        <v>0</v>
      </c>
      <c r="F32" s="206">
        <f t="shared" si="1"/>
        <v>57.54</v>
      </c>
      <c r="G32" s="211">
        <f t="shared" si="0"/>
        <v>109.45406125166444</v>
      </c>
      <c r="H32" s="226"/>
    </row>
    <row r="33" spans="1:8" x14ac:dyDescent="0.2">
      <c r="A33" s="206">
        <v>28</v>
      </c>
      <c r="B33" s="207" t="s">
        <v>42</v>
      </c>
      <c r="C33" s="206">
        <v>266.06</v>
      </c>
      <c r="D33" s="206">
        <v>691.99</v>
      </c>
      <c r="E33" s="206">
        <v>272.14</v>
      </c>
      <c r="F33" s="206">
        <f t="shared" si="1"/>
        <v>964.13</v>
      </c>
      <c r="G33" s="211">
        <f t="shared" si="0"/>
        <v>362.37314891377883</v>
      </c>
      <c r="H33" s="226"/>
    </row>
    <row r="34" spans="1:8" x14ac:dyDescent="0.2">
      <c r="A34" s="206">
        <v>29</v>
      </c>
      <c r="B34" s="207" t="s">
        <v>43</v>
      </c>
      <c r="C34" s="206">
        <v>231.48</v>
      </c>
      <c r="D34" s="206">
        <v>58.59</v>
      </c>
      <c r="E34" s="206">
        <v>0</v>
      </c>
      <c r="F34" s="206">
        <f t="shared" si="1"/>
        <v>58.59</v>
      </c>
      <c r="G34" s="211">
        <f t="shared" si="0"/>
        <v>25.311041990668741</v>
      </c>
      <c r="H34" s="226"/>
    </row>
    <row r="35" spans="1:8" x14ac:dyDescent="0.2">
      <c r="A35" s="206">
        <v>30</v>
      </c>
      <c r="B35" s="207" t="s">
        <v>44</v>
      </c>
      <c r="C35" s="206">
        <v>12.42</v>
      </c>
      <c r="D35" s="206">
        <v>12.56</v>
      </c>
      <c r="E35" s="206">
        <v>0</v>
      </c>
      <c r="F35" s="206">
        <f t="shared" si="1"/>
        <v>12.56</v>
      </c>
      <c r="G35" s="211">
        <f t="shared" si="0"/>
        <v>101.12721417069244</v>
      </c>
      <c r="H35" s="226"/>
    </row>
    <row r="36" spans="1:8" x14ac:dyDescent="0.2">
      <c r="A36" s="206">
        <v>31</v>
      </c>
      <c r="B36" s="207" t="s">
        <v>45</v>
      </c>
      <c r="C36" s="206">
        <v>1449.21</v>
      </c>
      <c r="D36" s="206">
        <v>2504.4499999999998</v>
      </c>
      <c r="E36" s="206">
        <v>0</v>
      </c>
      <c r="F36" s="206">
        <f t="shared" si="1"/>
        <v>2504.4499999999998</v>
      </c>
      <c r="G36" s="211">
        <f t="shared" si="0"/>
        <v>172.8148439494621</v>
      </c>
      <c r="H36" s="226"/>
    </row>
    <row r="37" spans="1:8" s="104" customFormat="1" x14ac:dyDescent="0.2">
      <c r="A37" s="228" t="s">
        <v>46</v>
      </c>
      <c r="B37" s="229"/>
      <c r="C37" s="208">
        <f>SUM(C18:C36)</f>
        <v>77285.050000000032</v>
      </c>
      <c r="D37" s="208">
        <v>81611.170000000013</v>
      </c>
      <c r="E37" s="208">
        <f>SUM(E18:E36)</f>
        <v>272.14</v>
      </c>
      <c r="F37" s="208">
        <f t="shared" si="1"/>
        <v>81883.310000000012</v>
      </c>
      <c r="G37" s="212">
        <f t="shared" ref="G37:G57" si="2">(F37/C37)*100</f>
        <v>105.94974060313085</v>
      </c>
      <c r="H37" s="227"/>
    </row>
    <row r="38" spans="1:8" x14ac:dyDescent="0.2">
      <c r="A38" s="206">
        <v>32</v>
      </c>
      <c r="B38" s="207" t="s">
        <v>47</v>
      </c>
      <c r="C38" s="206">
        <v>21948.99</v>
      </c>
      <c r="D38" s="206">
        <v>7876.4499999999989</v>
      </c>
      <c r="E38" s="206">
        <v>0</v>
      </c>
      <c r="F38" s="206">
        <f t="shared" si="1"/>
        <v>7876.4499999999989</v>
      </c>
      <c r="G38" s="211">
        <f t="shared" si="2"/>
        <v>35.885250300811101</v>
      </c>
      <c r="H38" s="226"/>
    </row>
    <row r="39" spans="1:8" s="205" customFormat="1" x14ac:dyDescent="0.2">
      <c r="A39" s="228" t="s">
        <v>48</v>
      </c>
      <c r="B39" s="229"/>
      <c r="C39" s="208">
        <f>SUM(C38:C38)</f>
        <v>21948.99</v>
      </c>
      <c r="D39" s="208">
        <v>7876.4499999999989</v>
      </c>
      <c r="E39" s="208">
        <f>SUM(E38:E38)</f>
        <v>0</v>
      </c>
      <c r="F39" s="208">
        <f t="shared" si="1"/>
        <v>7876.4499999999989</v>
      </c>
      <c r="G39" s="212">
        <f t="shared" si="2"/>
        <v>35.885250300811101</v>
      </c>
      <c r="H39" s="227"/>
    </row>
    <row r="40" spans="1:8" x14ac:dyDescent="0.2">
      <c r="A40" s="206">
        <v>33</v>
      </c>
      <c r="B40" s="207" t="s">
        <v>49</v>
      </c>
      <c r="C40" s="206">
        <v>18041.05</v>
      </c>
      <c r="D40" s="206">
        <v>10345.36</v>
      </c>
      <c r="E40" s="206">
        <v>0</v>
      </c>
      <c r="F40" s="206">
        <f t="shared" si="1"/>
        <v>10345.36</v>
      </c>
      <c r="G40" s="211">
        <f t="shared" si="2"/>
        <v>57.343447304896344</v>
      </c>
      <c r="H40" s="226"/>
    </row>
    <row r="41" spans="1:8" s="205" customFormat="1" x14ac:dyDescent="0.2">
      <c r="A41" s="228" t="s">
        <v>50</v>
      </c>
      <c r="B41" s="229"/>
      <c r="C41" s="208">
        <f>SUM(C40:C40)</f>
        <v>18041.05</v>
      </c>
      <c r="D41" s="208">
        <v>10345.36</v>
      </c>
      <c r="E41" s="208">
        <f>SUM(E40:E40)</f>
        <v>0</v>
      </c>
      <c r="F41" s="208">
        <f t="shared" si="1"/>
        <v>10345.36</v>
      </c>
      <c r="G41" s="212">
        <f t="shared" si="2"/>
        <v>57.343447304896344</v>
      </c>
      <c r="H41" s="227"/>
    </row>
    <row r="42" spans="1:8" x14ac:dyDescent="0.2">
      <c r="A42" s="206">
        <v>34</v>
      </c>
      <c r="B42" s="207" t="s">
        <v>51</v>
      </c>
      <c r="C42" s="206">
        <v>1334.2</v>
      </c>
      <c r="D42" s="206">
        <v>2817.64</v>
      </c>
      <c r="E42" s="206">
        <v>0</v>
      </c>
      <c r="F42" s="206">
        <f t="shared" si="1"/>
        <v>2817.64</v>
      </c>
      <c r="G42" s="211">
        <f t="shared" si="2"/>
        <v>211.1857292759706</v>
      </c>
      <c r="H42" s="226"/>
    </row>
    <row r="43" spans="1:8" x14ac:dyDescent="0.2">
      <c r="A43" s="206">
        <v>35</v>
      </c>
      <c r="B43" s="207" t="s">
        <v>52</v>
      </c>
      <c r="C43" s="206">
        <v>881.94</v>
      </c>
      <c r="D43" s="206">
        <v>346.08000000000004</v>
      </c>
      <c r="E43" s="206">
        <v>0</v>
      </c>
      <c r="F43" s="206">
        <f t="shared" si="1"/>
        <v>346.08000000000004</v>
      </c>
      <c r="G43" s="211">
        <f t="shared" si="2"/>
        <v>39.240764677869244</v>
      </c>
      <c r="H43" s="226"/>
    </row>
    <row r="44" spans="1:8" x14ac:dyDescent="0.2">
      <c r="A44" s="206">
        <v>36</v>
      </c>
      <c r="B44" s="207" t="s">
        <v>53</v>
      </c>
      <c r="C44" s="206">
        <v>377.75</v>
      </c>
      <c r="D44" s="206">
        <v>441.11</v>
      </c>
      <c r="E44" s="206">
        <v>0</v>
      </c>
      <c r="F44" s="206">
        <f t="shared" si="1"/>
        <v>441.11</v>
      </c>
      <c r="G44" s="211">
        <f t="shared" si="2"/>
        <v>116.77299801455989</v>
      </c>
      <c r="H44" s="226"/>
    </row>
    <row r="45" spans="1:8" x14ac:dyDescent="0.2">
      <c r="A45" s="206">
        <v>37</v>
      </c>
      <c r="B45" s="207" t="s">
        <v>54</v>
      </c>
      <c r="C45" s="206">
        <v>1020.95</v>
      </c>
      <c r="D45" s="206">
        <v>578.14</v>
      </c>
      <c r="E45" s="206">
        <v>0</v>
      </c>
      <c r="F45" s="206">
        <f t="shared" si="1"/>
        <v>578.14</v>
      </c>
      <c r="G45" s="211">
        <f t="shared" si="2"/>
        <v>56.627650717469024</v>
      </c>
      <c r="H45" s="226"/>
    </row>
    <row r="46" spans="1:8" x14ac:dyDescent="0.2">
      <c r="A46" s="206">
        <v>38</v>
      </c>
      <c r="B46" s="207" t="s">
        <v>55</v>
      </c>
      <c r="C46" s="206">
        <v>54.01</v>
      </c>
      <c r="D46" s="206">
        <v>255.69</v>
      </c>
      <c r="E46" s="206">
        <v>0</v>
      </c>
      <c r="F46" s="206">
        <f t="shared" si="1"/>
        <v>255.69</v>
      </c>
      <c r="G46" s="211">
        <f t="shared" si="2"/>
        <v>473.41233104980563</v>
      </c>
      <c r="H46" s="226"/>
    </row>
    <row r="47" spans="1:8" x14ac:dyDescent="0.2">
      <c r="A47" s="206">
        <v>39</v>
      </c>
      <c r="B47" s="207" t="s">
        <v>56</v>
      </c>
      <c r="C47" s="206">
        <v>283.63</v>
      </c>
      <c r="D47" s="206">
        <v>132.36000000000001</v>
      </c>
      <c r="E47" s="206">
        <v>0</v>
      </c>
      <c r="F47" s="206">
        <f t="shared" si="1"/>
        <v>132.36000000000001</v>
      </c>
      <c r="G47" s="211">
        <f t="shared" si="2"/>
        <v>46.666431618658116</v>
      </c>
      <c r="H47" s="226"/>
    </row>
    <row r="48" spans="1:8" x14ac:dyDescent="0.2">
      <c r="A48" s="206">
        <v>40</v>
      </c>
      <c r="B48" s="207" t="s">
        <v>57</v>
      </c>
      <c r="C48" s="206">
        <v>277.95999999999998</v>
      </c>
      <c r="D48" s="206">
        <v>159.97</v>
      </c>
      <c r="E48" s="206">
        <v>0</v>
      </c>
      <c r="F48" s="206">
        <f t="shared" si="1"/>
        <v>159.97</v>
      </c>
      <c r="G48" s="211">
        <f t="shared" si="2"/>
        <v>57.551446251259172</v>
      </c>
      <c r="H48" s="226"/>
    </row>
    <row r="49" spans="1:8" s="205" customFormat="1" x14ac:dyDescent="0.2">
      <c r="A49" s="228" t="s">
        <v>58</v>
      </c>
      <c r="B49" s="229"/>
      <c r="C49" s="208">
        <f>SUM(C42:C48)</f>
        <v>4230.4400000000005</v>
      </c>
      <c r="D49" s="208">
        <v>4730.99</v>
      </c>
      <c r="E49" s="208">
        <f>SUM(E42:E48)</f>
        <v>0</v>
      </c>
      <c r="F49" s="208">
        <f t="shared" si="1"/>
        <v>4730.99</v>
      </c>
      <c r="G49" s="212">
        <f t="shared" si="2"/>
        <v>111.83210257089095</v>
      </c>
      <c r="H49" s="227"/>
    </row>
    <row r="50" spans="1:8" x14ac:dyDescent="0.2">
      <c r="A50" s="206">
        <v>41</v>
      </c>
      <c r="B50" s="207" t="s">
        <v>59</v>
      </c>
      <c r="C50" s="206">
        <v>0</v>
      </c>
      <c r="D50" s="206">
        <v>0</v>
      </c>
      <c r="E50" s="206">
        <v>0</v>
      </c>
      <c r="F50" s="206">
        <f t="shared" si="1"/>
        <v>0</v>
      </c>
      <c r="G50" s="206">
        <f t="shared" si="1"/>
        <v>0</v>
      </c>
      <c r="H50" s="226"/>
    </row>
    <row r="51" spans="1:8" x14ac:dyDescent="0.2">
      <c r="A51" s="206">
        <v>42</v>
      </c>
      <c r="B51" s="207" t="s">
        <v>60</v>
      </c>
      <c r="C51" s="206">
        <v>0</v>
      </c>
      <c r="D51" s="206">
        <v>0</v>
      </c>
      <c r="E51" s="206">
        <v>0</v>
      </c>
      <c r="F51" s="206">
        <f t="shared" si="1"/>
        <v>0</v>
      </c>
      <c r="G51" s="206">
        <f t="shared" si="1"/>
        <v>0</v>
      </c>
      <c r="H51" s="226"/>
    </row>
    <row r="52" spans="1:8" x14ac:dyDescent="0.2">
      <c r="A52" s="206">
        <v>43</v>
      </c>
      <c r="B52" s="207" t="s">
        <v>61</v>
      </c>
      <c r="C52" s="206">
        <v>0</v>
      </c>
      <c r="D52" s="206">
        <v>0</v>
      </c>
      <c r="E52" s="206">
        <v>0</v>
      </c>
      <c r="F52" s="206">
        <f t="shared" si="1"/>
        <v>0</v>
      </c>
      <c r="G52" s="206">
        <f t="shared" si="1"/>
        <v>0</v>
      </c>
      <c r="H52" s="226"/>
    </row>
    <row r="53" spans="1:8" x14ac:dyDescent="0.2">
      <c r="A53" s="206">
        <v>44</v>
      </c>
      <c r="B53" s="207" t="s">
        <v>62</v>
      </c>
      <c r="C53" s="206">
        <v>0</v>
      </c>
      <c r="D53" s="206">
        <v>0</v>
      </c>
      <c r="E53" s="206">
        <v>0</v>
      </c>
      <c r="F53" s="206">
        <f t="shared" si="1"/>
        <v>0</v>
      </c>
      <c r="G53" s="206">
        <f t="shared" si="1"/>
        <v>0</v>
      </c>
    </row>
    <row r="54" spans="1:8" x14ac:dyDescent="0.2">
      <c r="A54" s="206">
        <v>45</v>
      </c>
      <c r="B54" s="207" t="s">
        <v>63</v>
      </c>
      <c r="C54" s="206">
        <v>0</v>
      </c>
      <c r="D54" s="206">
        <v>0</v>
      </c>
      <c r="E54" s="206">
        <v>0</v>
      </c>
      <c r="F54" s="206">
        <f t="shared" si="1"/>
        <v>0</v>
      </c>
      <c r="G54" s="206">
        <f t="shared" si="1"/>
        <v>0</v>
      </c>
    </row>
    <row r="55" spans="1:8" s="205" customFormat="1" x14ac:dyDescent="0.2">
      <c r="A55" s="208">
        <v>46</v>
      </c>
      <c r="B55" s="213" t="s">
        <v>64</v>
      </c>
      <c r="C55" s="208">
        <v>0</v>
      </c>
      <c r="D55" s="208">
        <v>0</v>
      </c>
      <c r="E55" s="208">
        <v>0</v>
      </c>
      <c r="F55" s="208">
        <f t="shared" si="1"/>
        <v>0</v>
      </c>
      <c r="G55" s="208">
        <f t="shared" si="1"/>
        <v>0</v>
      </c>
    </row>
    <row r="56" spans="1:8" s="205" customFormat="1" x14ac:dyDescent="0.2">
      <c r="A56" s="228" t="s">
        <v>65</v>
      </c>
      <c r="B56" s="229"/>
      <c r="C56" s="208">
        <f>SUM(C50:C55)</f>
        <v>0</v>
      </c>
      <c r="D56" s="208">
        <v>0</v>
      </c>
      <c r="E56" s="208">
        <f>SUM(E50:E55)</f>
        <v>0</v>
      </c>
      <c r="F56" s="208">
        <f t="shared" si="1"/>
        <v>0</v>
      </c>
      <c r="G56" s="208">
        <f t="shared" si="1"/>
        <v>0</v>
      </c>
    </row>
    <row r="57" spans="1:8" s="205" customFormat="1" x14ac:dyDescent="0.2">
      <c r="A57" s="228" t="s">
        <v>66</v>
      </c>
      <c r="B57" s="229"/>
      <c r="C57" s="208">
        <f>SUM(C17+C37+C39+C41+C49+C56)</f>
        <v>301566.62</v>
      </c>
      <c r="D57" s="208">
        <v>242512.09000000003</v>
      </c>
      <c r="E57" s="208">
        <f>SUM(E17+E37+E39+E41+E49+E56)</f>
        <v>18271.93</v>
      </c>
      <c r="F57" s="208">
        <f t="shared" si="1"/>
        <v>260784.02000000002</v>
      </c>
      <c r="G57" s="212">
        <f t="shared" si="2"/>
        <v>86.47642103094833</v>
      </c>
    </row>
    <row r="58" spans="1:8" s="5" customFormat="1" x14ac:dyDescent="0.2">
      <c r="C58" s="12"/>
      <c r="D58" s="12"/>
      <c r="G58" s="13"/>
      <c r="H58" s="8"/>
    </row>
    <row r="59" spans="1:8" s="5" customFormat="1" x14ac:dyDescent="0.2">
      <c r="C59" s="12"/>
      <c r="D59" s="12"/>
      <c r="G59" s="13"/>
      <c r="H59" s="8"/>
    </row>
    <row r="60" spans="1:8" s="5" customFormat="1" x14ac:dyDescent="0.2">
      <c r="C60" s="12"/>
      <c r="D60" s="12"/>
      <c r="G60" s="13"/>
      <c r="H60" s="8"/>
    </row>
    <row r="61" spans="1:8" s="5" customFormat="1" x14ac:dyDescent="0.2">
      <c r="C61" s="12"/>
      <c r="D61" s="12"/>
      <c r="G61" s="13"/>
      <c r="H61" s="8"/>
    </row>
  </sheetData>
  <sheetProtection selectLockedCells="1" selectUnlockedCells="1"/>
  <mergeCells count="12">
    <mergeCell ref="A56:B56"/>
    <mergeCell ref="A57:B57"/>
    <mergeCell ref="C1:G1"/>
    <mergeCell ref="A3:A4"/>
    <mergeCell ref="B3:B4"/>
    <mergeCell ref="E2:F2"/>
    <mergeCell ref="H3:H52"/>
    <mergeCell ref="A17:B17"/>
    <mergeCell ref="A37:B37"/>
    <mergeCell ref="A39:B39"/>
    <mergeCell ref="A41:B41"/>
    <mergeCell ref="A49:B49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H6" sqref="H6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3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8.1406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146</v>
      </c>
      <c r="C1" s="15" t="s">
        <v>147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43" t="s">
        <v>69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19" t="s">
        <v>3</v>
      </c>
      <c r="O2" s="219"/>
      <c r="P2" s="219"/>
      <c r="Q2" s="3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33" t="s">
        <v>4</v>
      </c>
      <c r="B3" s="233" t="s">
        <v>5</v>
      </c>
      <c r="C3" s="240" t="s">
        <v>148</v>
      </c>
      <c r="D3" s="240"/>
      <c r="E3" s="240"/>
      <c r="F3" s="240"/>
      <c r="G3" s="240"/>
      <c r="H3" s="240" t="s">
        <v>149</v>
      </c>
      <c r="I3" s="240"/>
      <c r="J3" s="240"/>
      <c r="K3" s="240"/>
      <c r="L3" s="240"/>
      <c r="M3" s="240" t="s">
        <v>150</v>
      </c>
      <c r="N3" s="240"/>
      <c r="O3" s="240"/>
      <c r="P3" s="240"/>
      <c r="Q3" s="240"/>
      <c r="R3" s="223" t="s">
        <v>151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39" customHeight="1" x14ac:dyDescent="0.2">
      <c r="A4" s="233"/>
      <c r="B4" s="233"/>
      <c r="C4" s="29" t="s">
        <v>9</v>
      </c>
      <c r="D4" s="29" t="s">
        <v>10</v>
      </c>
      <c r="E4" s="29" t="s">
        <v>11</v>
      </c>
      <c r="F4" s="233" t="str">
        <f>"GROWTH DURING THE YEAR " &amp;AsOn!D1</f>
        <v>GROWTH DURING THE YEAR 2025-26</v>
      </c>
      <c r="G4" s="233"/>
      <c r="H4" s="29" t="str">
        <f>C4</f>
        <v>As on  31ST MAR 25</v>
      </c>
      <c r="I4" s="29" t="str">
        <f>D4</f>
        <v>As on 30TH JUNE 24</v>
      </c>
      <c r="J4" s="29" t="str">
        <f>E4</f>
        <v>As on 30TH JUNE 25</v>
      </c>
      <c r="K4" s="233" t="str">
        <f>F4</f>
        <v>GROWTH DURING THE YEAR 2025-26</v>
      </c>
      <c r="L4" s="233"/>
      <c r="M4" s="31" t="str">
        <f>H4</f>
        <v>As on  31ST MAR 25</v>
      </c>
      <c r="N4" s="31" t="str">
        <f>I4</f>
        <v>As on 30TH JUNE 24</v>
      </c>
      <c r="O4" s="31" t="str">
        <f>J4</f>
        <v>As on 30TH JUNE 25</v>
      </c>
      <c r="P4" s="233" t="str">
        <f>F4</f>
        <v>GROWTH DURING THE YEAR 2025-26</v>
      </c>
      <c r="Q4" s="233"/>
      <c r="R4" s="223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2"/>
      <c r="B5" s="32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9" t="s">
        <v>12</v>
      </c>
      <c r="G5" s="9" t="s">
        <v>13</v>
      </c>
      <c r="H5" s="35" t="str">
        <f>RIGHT(H4,7)</f>
        <v xml:space="preserve"> MAR 25</v>
      </c>
      <c r="I5" s="35" t="str">
        <f t="shared" ref="I5:J5" si="1">RIGHT(I4,7)</f>
        <v>JUNE 24</v>
      </c>
      <c r="J5" s="35" t="str">
        <f t="shared" si="1"/>
        <v>JUNE 25</v>
      </c>
      <c r="K5" s="9" t="s">
        <v>12</v>
      </c>
      <c r="L5" s="9" t="s">
        <v>13</v>
      </c>
      <c r="M5" s="35" t="str">
        <f>RIGHT(M4,7)</f>
        <v xml:space="preserve"> MAR 25</v>
      </c>
      <c r="N5" s="35" t="str">
        <f t="shared" ref="N5:O5" si="2">RIGHT(N4,7)</f>
        <v>JUNE 24</v>
      </c>
      <c r="O5" s="35" t="str">
        <f t="shared" si="2"/>
        <v>JUNE 25</v>
      </c>
      <c r="P5" s="36" t="s">
        <v>12</v>
      </c>
      <c r="Q5" s="9" t="s">
        <v>13</v>
      </c>
      <c r="R5" s="223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06">
        <v>1</v>
      </c>
      <c r="B6" s="107" t="s">
        <v>14</v>
      </c>
      <c r="C6" s="109">
        <v>0</v>
      </c>
      <c r="D6" s="109">
        <v>0</v>
      </c>
      <c r="E6" s="109">
        <v>0</v>
      </c>
      <c r="F6" s="109">
        <f t="shared" ref="F6:F37" si="3">(E6-C6)</f>
        <v>0</v>
      </c>
      <c r="G6" s="111" t="str">
        <f>IF(C6=0,"",(E6-C6)/C6*100)</f>
        <v/>
      </c>
      <c r="H6" s="106">
        <f>(C6+t1a!H6)</f>
        <v>16715.759999999998</v>
      </c>
      <c r="I6" s="106">
        <f>(D6+t1a!I6)</f>
        <v>14738.98</v>
      </c>
      <c r="J6" s="106">
        <f>(E6+t1a!J6)</f>
        <v>17201.61</v>
      </c>
      <c r="K6" s="106">
        <f t="shared" ref="K6:K37" si="4">(J6-H6)</f>
        <v>485.85000000000218</v>
      </c>
      <c r="L6" s="111">
        <f>IF(H6=0,"",(J6-H6)/H6*100)</f>
        <v>2.9065385001938426</v>
      </c>
      <c r="M6" s="109">
        <f>(H6/t1a!C6)*100</f>
        <v>80.907986898487465</v>
      </c>
      <c r="N6" s="109">
        <f>(I6/t1a!D6)*100</f>
        <v>78.468031913251153</v>
      </c>
      <c r="O6" s="109">
        <f>(J6/t1a!E6)*100</f>
        <v>88.097186685049252</v>
      </c>
      <c r="P6" s="109">
        <f t="shared" ref="P6:P37" si="5">(O6-M6)</f>
        <v>7.1891997865617867</v>
      </c>
      <c r="R6" s="226"/>
    </row>
    <row r="7" spans="1:255" x14ac:dyDescent="0.2">
      <c r="A7" s="106">
        <v>2</v>
      </c>
      <c r="B7" s="107" t="s">
        <v>15</v>
      </c>
      <c r="C7" s="109">
        <v>0</v>
      </c>
      <c r="D7" s="109">
        <v>0</v>
      </c>
      <c r="E7" s="109">
        <v>0</v>
      </c>
      <c r="F7" s="109">
        <f t="shared" si="3"/>
        <v>0</v>
      </c>
      <c r="G7" s="111" t="str">
        <f t="shared" ref="G7:G60" si="6">IF(C7=0,"",(E7-C7)/C7*100)</f>
        <v/>
      </c>
      <c r="H7" s="106">
        <f>(C7+t1a!H7)</f>
        <v>7682.01</v>
      </c>
      <c r="I7" s="106">
        <f>(D7+t1a!I7)</f>
        <v>6503.5300000000007</v>
      </c>
      <c r="J7" s="106">
        <f>(E7+t1a!J7)</f>
        <v>7106.8099999999995</v>
      </c>
      <c r="K7" s="106">
        <f t="shared" si="4"/>
        <v>-575.20000000000073</v>
      </c>
      <c r="L7" s="111">
        <f t="shared" ref="L7:L60" si="7">IF(H7=0,"",(J7-H7)/H7*100)</f>
        <v>-7.487623681822865</v>
      </c>
      <c r="M7" s="109">
        <f>(H7/t1a!C7)*100</f>
        <v>104.81733399736662</v>
      </c>
      <c r="N7" s="109">
        <f>(I7/t1a!D7)*100</f>
        <v>106.87472371446087</v>
      </c>
      <c r="O7" s="109">
        <f>(J7/t1a!E7)*100</f>
        <v>114.62023673009895</v>
      </c>
      <c r="P7" s="109">
        <f t="shared" si="5"/>
        <v>9.8029027327323348</v>
      </c>
      <c r="R7" s="226"/>
    </row>
    <row r="8" spans="1:255" x14ac:dyDescent="0.2">
      <c r="A8" s="106">
        <v>3</v>
      </c>
      <c r="B8" s="107" t="s">
        <v>16</v>
      </c>
      <c r="C8" s="109">
        <v>0</v>
      </c>
      <c r="D8" s="109">
        <v>0</v>
      </c>
      <c r="E8" s="109">
        <v>0</v>
      </c>
      <c r="F8" s="109">
        <f t="shared" si="3"/>
        <v>0</v>
      </c>
      <c r="G8" s="111" t="str">
        <f t="shared" si="6"/>
        <v/>
      </c>
      <c r="H8" s="106">
        <f>(C8+t1a!H8)</f>
        <v>2503.66</v>
      </c>
      <c r="I8" s="106">
        <f>(D8+t1a!I8)</f>
        <v>2447.5100000000002</v>
      </c>
      <c r="J8" s="106">
        <f>(E8+t1a!J8)</f>
        <v>2545.92</v>
      </c>
      <c r="K8" s="106">
        <f t="shared" si="4"/>
        <v>42.260000000000218</v>
      </c>
      <c r="L8" s="111">
        <f t="shared" si="7"/>
        <v>1.6879288721312085</v>
      </c>
      <c r="M8" s="109">
        <f>(H8/t1a!C8)*100</f>
        <v>63.497932993481953</v>
      </c>
      <c r="N8" s="109">
        <f>(I8/t1a!D8)*100</f>
        <v>85.910099265686654</v>
      </c>
      <c r="O8" s="109">
        <f>(J8/t1a!E8)*100</f>
        <v>63.645931507226017</v>
      </c>
      <c r="P8" s="109">
        <f t="shared" si="5"/>
        <v>0.14799851374406359</v>
      </c>
      <c r="R8" s="226"/>
    </row>
    <row r="9" spans="1:255" x14ac:dyDescent="0.2">
      <c r="A9" s="106">
        <v>4</v>
      </c>
      <c r="B9" s="107" t="s">
        <v>17</v>
      </c>
      <c r="C9" s="109">
        <v>0</v>
      </c>
      <c r="D9" s="109">
        <v>0</v>
      </c>
      <c r="E9" s="109">
        <v>0</v>
      </c>
      <c r="F9" s="109">
        <f t="shared" si="3"/>
        <v>0</v>
      </c>
      <c r="G9" s="111" t="str">
        <f t="shared" si="6"/>
        <v/>
      </c>
      <c r="H9" s="106">
        <f>(C9+t1a!H9)</f>
        <v>5369.25</v>
      </c>
      <c r="I9" s="106">
        <f>(D9+t1a!I9)</f>
        <v>5497.35</v>
      </c>
      <c r="J9" s="106">
        <f>(E9+t1a!J9)</f>
        <v>4818.4400000000005</v>
      </c>
      <c r="K9" s="106">
        <f t="shared" si="4"/>
        <v>-550.80999999999949</v>
      </c>
      <c r="L9" s="111">
        <f t="shared" si="7"/>
        <v>-10.258602225636718</v>
      </c>
      <c r="M9" s="109">
        <f>(H9/t1a!C9)*100</f>
        <v>86.824589829916448</v>
      </c>
      <c r="N9" s="109">
        <f>(I9/t1a!D9)*100</f>
        <v>91.683316600011338</v>
      </c>
      <c r="O9" s="109">
        <f>(J9/t1a!E9)*100</f>
        <v>83.708551286349888</v>
      </c>
      <c r="P9" s="109">
        <f t="shared" si="5"/>
        <v>-3.1160385435665603</v>
      </c>
      <c r="R9" s="226"/>
    </row>
    <row r="10" spans="1:255" x14ac:dyDescent="0.2">
      <c r="A10" s="106">
        <v>5</v>
      </c>
      <c r="B10" s="107" t="s">
        <v>18</v>
      </c>
      <c r="C10" s="109">
        <v>0</v>
      </c>
      <c r="D10" s="109">
        <v>0</v>
      </c>
      <c r="E10" s="109">
        <v>0</v>
      </c>
      <c r="F10" s="109">
        <f t="shared" si="3"/>
        <v>0</v>
      </c>
      <c r="G10" s="111" t="str">
        <f t="shared" si="6"/>
        <v/>
      </c>
      <c r="H10" s="106">
        <f>(C10+t1a!H10)</f>
        <v>5128.96</v>
      </c>
      <c r="I10" s="106">
        <f>(D10+t1a!I10)</f>
        <v>5692.64</v>
      </c>
      <c r="J10" s="106">
        <f>(E10+t1a!J10)</f>
        <v>5240.59</v>
      </c>
      <c r="K10" s="106">
        <f t="shared" si="4"/>
        <v>111.63000000000011</v>
      </c>
      <c r="L10" s="111">
        <f t="shared" si="7"/>
        <v>2.1764646244072892</v>
      </c>
      <c r="M10" s="109">
        <f>(H10/t1a!C10)*100</f>
        <v>41.233957300935472</v>
      </c>
      <c r="N10" s="109">
        <f>(I10/t1a!D10)*100</f>
        <v>48.237561073987017</v>
      </c>
      <c r="O10" s="109">
        <f>(J10/t1a!E10)*100</f>
        <v>41.915800317692401</v>
      </c>
      <c r="P10" s="109">
        <f t="shared" si="5"/>
        <v>0.68184301675692893</v>
      </c>
      <c r="R10" s="226"/>
    </row>
    <row r="11" spans="1:255" x14ac:dyDescent="0.2">
      <c r="A11" s="106">
        <v>6</v>
      </c>
      <c r="B11" s="107" t="s">
        <v>19</v>
      </c>
      <c r="C11" s="109">
        <v>0</v>
      </c>
      <c r="D11" s="109">
        <v>0</v>
      </c>
      <c r="E11" s="109">
        <v>0</v>
      </c>
      <c r="F11" s="109">
        <f t="shared" si="3"/>
        <v>0</v>
      </c>
      <c r="G11" s="111" t="str">
        <f t="shared" si="6"/>
        <v/>
      </c>
      <c r="H11" s="106">
        <f>(C11+t1a!H11)</f>
        <v>4957.6900000000005</v>
      </c>
      <c r="I11" s="106">
        <f>(D11+t1a!I11)</f>
        <v>6411.17</v>
      </c>
      <c r="J11" s="106">
        <f>(E11+t1a!J11)</f>
        <v>6101.96</v>
      </c>
      <c r="K11" s="106">
        <f t="shared" si="4"/>
        <v>1144.2699999999995</v>
      </c>
      <c r="L11" s="111">
        <f t="shared" si="7"/>
        <v>23.080708959212849</v>
      </c>
      <c r="M11" s="109">
        <f>(H11/t1a!C11)*100</f>
        <v>89.438296705477399</v>
      </c>
      <c r="N11" s="109">
        <f>(I11/t1a!D11)*100</f>
        <v>136.29941280768071</v>
      </c>
      <c r="O11" s="109">
        <f>(J11/t1a!E11)*100</f>
        <v>103.74289546925179</v>
      </c>
      <c r="P11" s="109">
        <f t="shared" si="5"/>
        <v>14.304598763774393</v>
      </c>
      <c r="R11" s="226"/>
    </row>
    <row r="12" spans="1:255" x14ac:dyDescent="0.2">
      <c r="A12" s="106">
        <v>7</v>
      </c>
      <c r="B12" s="107" t="s">
        <v>20</v>
      </c>
      <c r="C12" s="109">
        <v>0</v>
      </c>
      <c r="D12" s="109">
        <v>0</v>
      </c>
      <c r="E12" s="109">
        <v>0</v>
      </c>
      <c r="F12" s="109">
        <f t="shared" si="3"/>
        <v>0</v>
      </c>
      <c r="G12" s="111" t="str">
        <f t="shared" si="6"/>
        <v/>
      </c>
      <c r="H12" s="106">
        <f>(C12+t1a!H12)</f>
        <v>963.92</v>
      </c>
      <c r="I12" s="106">
        <f>(D12+t1a!I12)</f>
        <v>1301.6300000000001</v>
      </c>
      <c r="J12" s="106">
        <f>(E12+t1a!J12)</f>
        <v>1081.5</v>
      </c>
      <c r="K12" s="106">
        <f t="shared" si="4"/>
        <v>117.58000000000004</v>
      </c>
      <c r="L12" s="111">
        <f t="shared" si="7"/>
        <v>12.198107726782311</v>
      </c>
      <c r="M12" s="109">
        <f>(H12/t1a!C12)*100</f>
        <v>70.997584114076943</v>
      </c>
      <c r="N12" s="109">
        <f>(I12/t1a!D12)*100</f>
        <v>94.284120706390269</v>
      </c>
      <c r="O12" s="109">
        <f>(J12/t1a!E12)*100</f>
        <v>61.513872615377608</v>
      </c>
      <c r="P12" s="109">
        <f t="shared" si="5"/>
        <v>-9.4837114986993356</v>
      </c>
      <c r="R12" s="226"/>
    </row>
    <row r="13" spans="1:255" x14ac:dyDescent="0.2">
      <c r="A13" s="106">
        <v>8</v>
      </c>
      <c r="B13" s="107" t="s">
        <v>21</v>
      </c>
      <c r="C13" s="109">
        <v>0</v>
      </c>
      <c r="D13" s="109">
        <v>0</v>
      </c>
      <c r="E13" s="109">
        <v>0</v>
      </c>
      <c r="F13" s="109">
        <f t="shared" si="3"/>
        <v>0</v>
      </c>
      <c r="G13" s="111" t="str">
        <f t="shared" si="6"/>
        <v/>
      </c>
      <c r="H13" s="106">
        <f>(C13+t1a!H13)</f>
        <v>374.78999999999996</v>
      </c>
      <c r="I13" s="106">
        <f>(D13+t1a!I13)</f>
        <v>284.63</v>
      </c>
      <c r="J13" s="106">
        <f>(E13+t1a!J13)</f>
        <v>386.47</v>
      </c>
      <c r="K13" s="106">
        <f t="shared" si="4"/>
        <v>11.680000000000064</v>
      </c>
      <c r="L13" s="111">
        <f t="shared" si="7"/>
        <v>3.1164118573067756</v>
      </c>
      <c r="M13" s="109">
        <f>(H13/t1a!C13)*100</f>
        <v>46.510964123056304</v>
      </c>
      <c r="N13" s="109">
        <f>(I13/t1a!D13)*100</f>
        <v>35.632644374616603</v>
      </c>
      <c r="O13" s="109">
        <f>(J13/t1a!E13)*100</f>
        <v>47.858876560332874</v>
      </c>
      <c r="P13" s="109">
        <f t="shared" si="5"/>
        <v>1.3479124372765696</v>
      </c>
      <c r="R13" s="226"/>
    </row>
    <row r="14" spans="1:255" x14ac:dyDescent="0.2">
      <c r="A14" s="106">
        <v>9</v>
      </c>
      <c r="B14" s="107" t="s">
        <v>22</v>
      </c>
      <c r="C14" s="109">
        <v>0</v>
      </c>
      <c r="D14" s="109">
        <v>0</v>
      </c>
      <c r="E14" s="109">
        <v>0</v>
      </c>
      <c r="F14" s="109">
        <f t="shared" si="3"/>
        <v>0</v>
      </c>
      <c r="G14" s="111" t="str">
        <f t="shared" si="6"/>
        <v/>
      </c>
      <c r="H14" s="106">
        <f>(C14+t1a!H14)</f>
        <v>18859.64</v>
      </c>
      <c r="I14" s="106">
        <f>(D14+t1a!I14)</f>
        <v>16928.349999999999</v>
      </c>
      <c r="J14" s="106">
        <f>(E14+t1a!J14)</f>
        <v>20898.829999999998</v>
      </c>
      <c r="K14" s="106">
        <f t="shared" si="4"/>
        <v>2039.1899999999987</v>
      </c>
      <c r="L14" s="111">
        <f t="shared" si="7"/>
        <v>10.812454532536139</v>
      </c>
      <c r="M14" s="109">
        <f>(H14/t1a!C14)*100</f>
        <v>94.508623450111656</v>
      </c>
      <c r="N14" s="109">
        <f>(I14/t1a!D14)*100</f>
        <v>97.440849136157055</v>
      </c>
      <c r="O14" s="109">
        <f>(J14/t1a!E14)*100</f>
        <v>109.63320655737705</v>
      </c>
      <c r="P14" s="109">
        <f t="shared" si="5"/>
        <v>15.124583107265394</v>
      </c>
      <c r="R14" s="226"/>
    </row>
    <row r="15" spans="1:255" x14ac:dyDescent="0.2">
      <c r="A15" s="106">
        <v>10</v>
      </c>
      <c r="B15" s="107" t="s">
        <v>23</v>
      </c>
      <c r="C15" s="109">
        <v>21638.69</v>
      </c>
      <c r="D15" s="109">
        <v>17525.29</v>
      </c>
      <c r="E15" s="109">
        <v>21638.69</v>
      </c>
      <c r="F15" s="109">
        <f t="shared" si="3"/>
        <v>0</v>
      </c>
      <c r="G15" s="111">
        <f t="shared" si="6"/>
        <v>0</v>
      </c>
      <c r="H15" s="106">
        <f>(C15+t1a!H15)</f>
        <v>80293.84</v>
      </c>
      <c r="I15" s="106">
        <f>(D15+t1a!I15)</f>
        <v>70253.05</v>
      </c>
      <c r="J15" s="106">
        <f>(E15+t1a!J15)</f>
        <v>80793.81</v>
      </c>
      <c r="K15" s="106">
        <f t="shared" si="4"/>
        <v>499.97000000000116</v>
      </c>
      <c r="L15" s="111">
        <f t="shared" si="7"/>
        <v>0.62267541320729114</v>
      </c>
      <c r="M15" s="109">
        <f>(H15/t1a!C15)*100</f>
        <v>95.131736758938899</v>
      </c>
      <c r="N15" s="109">
        <f>(I15/t1a!D15)*100</f>
        <v>88.675914647615329</v>
      </c>
      <c r="O15" s="109">
        <f>(J15/t1a!E15)*100</f>
        <v>92.869170303267509</v>
      </c>
      <c r="P15" s="109">
        <f t="shared" si="5"/>
        <v>-2.26256645567139</v>
      </c>
      <c r="R15" s="226"/>
    </row>
    <row r="16" spans="1:255" x14ac:dyDescent="0.2">
      <c r="A16" s="106">
        <v>11</v>
      </c>
      <c r="B16" s="107" t="s">
        <v>24</v>
      </c>
      <c r="C16" s="109">
        <v>0</v>
      </c>
      <c r="D16" s="109">
        <v>0</v>
      </c>
      <c r="E16" s="109">
        <v>0</v>
      </c>
      <c r="F16" s="109">
        <f t="shared" si="3"/>
        <v>0</v>
      </c>
      <c r="G16" s="111" t="str">
        <f t="shared" si="6"/>
        <v/>
      </c>
      <c r="H16" s="106">
        <f>(C16+t1a!H16)</f>
        <v>5545.1399999999994</v>
      </c>
      <c r="I16" s="106">
        <f>(D16+t1a!I16)</f>
        <v>4875</v>
      </c>
      <c r="J16" s="106">
        <f>(E16+t1a!J16)</f>
        <v>5494.8899999999994</v>
      </c>
      <c r="K16" s="106">
        <f t="shared" si="4"/>
        <v>-50.25</v>
      </c>
      <c r="L16" s="111">
        <f t="shared" si="7"/>
        <v>-0.90619894177604177</v>
      </c>
      <c r="M16" s="109">
        <f>(H16/t1a!C16)*100</f>
        <v>116.94956005297922</v>
      </c>
      <c r="N16" s="109">
        <f>(I16/t1a!D16)*100</f>
        <v>108.57606115003765</v>
      </c>
      <c r="O16" s="109">
        <f>(J16/t1a!E16)*100</f>
        <v>114.24790316074866</v>
      </c>
      <c r="P16" s="109">
        <f t="shared" si="5"/>
        <v>-2.7016568922305595</v>
      </c>
      <c r="R16" s="226"/>
    </row>
    <row r="17" spans="1:18" x14ac:dyDescent="0.2">
      <c r="A17" s="106">
        <v>12</v>
      </c>
      <c r="B17" s="107" t="s">
        <v>25</v>
      </c>
      <c r="C17" s="109">
        <v>0</v>
      </c>
      <c r="D17" s="109">
        <v>0</v>
      </c>
      <c r="E17" s="109">
        <v>0</v>
      </c>
      <c r="F17" s="109">
        <f t="shared" si="3"/>
        <v>0</v>
      </c>
      <c r="G17" s="111" t="str">
        <f t="shared" si="6"/>
        <v/>
      </c>
      <c r="H17" s="106">
        <f>(C17+t1a!H17)</f>
        <v>7756.0199999999995</v>
      </c>
      <c r="I17" s="106">
        <f>(D17+t1a!I17)</f>
        <v>6645.64</v>
      </c>
      <c r="J17" s="106">
        <f>(E17+t1a!J17)</f>
        <v>7915.98</v>
      </c>
      <c r="K17" s="106">
        <f t="shared" si="4"/>
        <v>159.96000000000004</v>
      </c>
      <c r="L17" s="111">
        <f t="shared" si="7"/>
        <v>2.0623979824703915</v>
      </c>
      <c r="M17" s="109">
        <f>(H17/t1a!C17)*100</f>
        <v>57.372485984239617</v>
      </c>
      <c r="N17" s="109">
        <f>(I17/t1a!D17)*100</f>
        <v>54.409887645600996</v>
      </c>
      <c r="O17" s="109">
        <f>(J17/t1a!E17)*100</f>
        <v>62.04222581358129</v>
      </c>
      <c r="P17" s="109">
        <f t="shared" si="5"/>
        <v>4.6697398293416725</v>
      </c>
      <c r="R17" s="226"/>
    </row>
    <row r="18" spans="1:18" s="105" customFormat="1" x14ac:dyDescent="0.2">
      <c r="A18" s="228" t="s">
        <v>26</v>
      </c>
      <c r="B18" s="229"/>
      <c r="C18" s="110">
        <f>SUM(C6:C17)</f>
        <v>21638.69</v>
      </c>
      <c r="D18" s="110">
        <f>SUM(D6:D17)</f>
        <v>17525.29</v>
      </c>
      <c r="E18" s="110">
        <f>SUM(E6:E17)</f>
        <v>21638.69</v>
      </c>
      <c r="F18" s="110">
        <f t="shared" si="3"/>
        <v>0</v>
      </c>
      <c r="G18" s="112">
        <f t="shared" si="6"/>
        <v>0</v>
      </c>
      <c r="H18" s="110">
        <f>SUM(H6:H17)</f>
        <v>156150.67999999996</v>
      </c>
      <c r="I18" s="110">
        <f>SUM(I6:I17)</f>
        <v>141579.48000000001</v>
      </c>
      <c r="J18" s="110">
        <f>SUM(J6:J17)</f>
        <v>159586.81000000003</v>
      </c>
      <c r="K18" s="108">
        <f t="shared" si="4"/>
        <v>3436.1300000000629</v>
      </c>
      <c r="L18" s="112">
        <f t="shared" si="7"/>
        <v>2.2005219573812065</v>
      </c>
      <c r="M18" s="110">
        <f>(H18/t1a!C18)*100</f>
        <v>86.328404536403809</v>
      </c>
      <c r="N18" s="110">
        <f>(I18/t1a!D18)*100</f>
        <v>85.443619858382007</v>
      </c>
      <c r="O18" s="110">
        <f>(J18/t1a!E18)*100</f>
        <v>88.629259103118855</v>
      </c>
      <c r="P18" s="110">
        <f t="shared" si="5"/>
        <v>2.3008545667150457</v>
      </c>
      <c r="R18" s="227"/>
    </row>
    <row r="19" spans="1:18" x14ac:dyDescent="0.2">
      <c r="A19" s="106">
        <v>13</v>
      </c>
      <c r="B19" s="107" t="s">
        <v>27</v>
      </c>
      <c r="C19" s="109">
        <v>0</v>
      </c>
      <c r="D19" s="109">
        <v>0</v>
      </c>
      <c r="E19" s="109">
        <v>0</v>
      </c>
      <c r="F19" s="109">
        <f t="shared" si="3"/>
        <v>0</v>
      </c>
      <c r="G19" s="111" t="str">
        <f t="shared" si="6"/>
        <v/>
      </c>
      <c r="H19" s="106">
        <f>(C19+t1a!H19)</f>
        <v>11407.650000000001</v>
      </c>
      <c r="I19" s="106">
        <f>(D19+t1a!I19)</f>
        <v>9730.2200000000012</v>
      </c>
      <c r="J19" s="106">
        <f>(E19+t1a!J19)</f>
        <v>11761.29</v>
      </c>
      <c r="K19" s="106">
        <f t="shared" si="4"/>
        <v>353.63999999999942</v>
      </c>
      <c r="L19" s="111">
        <f t="shared" si="7"/>
        <v>3.1000249832349289</v>
      </c>
      <c r="M19" s="109">
        <f>(H19/t1a!C19)*100</f>
        <v>73.455096876388438</v>
      </c>
      <c r="N19" s="109">
        <f>(I19/t1a!D19)*100</f>
        <v>71.007073545756199</v>
      </c>
      <c r="O19" s="109">
        <f>(J19/t1a!E19)*100</f>
        <v>81.630218191131192</v>
      </c>
      <c r="P19" s="109">
        <f t="shared" si="5"/>
        <v>8.1751213147427535</v>
      </c>
      <c r="R19" s="226"/>
    </row>
    <row r="20" spans="1:18" x14ac:dyDescent="0.2">
      <c r="A20" s="106">
        <v>14</v>
      </c>
      <c r="B20" s="107" t="s">
        <v>28</v>
      </c>
      <c r="C20" s="109">
        <v>0</v>
      </c>
      <c r="D20" s="109">
        <v>0</v>
      </c>
      <c r="E20" s="109">
        <v>0</v>
      </c>
      <c r="F20" s="109">
        <f t="shared" si="3"/>
        <v>0</v>
      </c>
      <c r="G20" s="111" t="str">
        <f t="shared" si="6"/>
        <v/>
      </c>
      <c r="H20" s="106">
        <f>(C20+t1a!H20)</f>
        <v>2201.5500000000002</v>
      </c>
      <c r="I20" s="106">
        <f>(D20+t1a!I20)</f>
        <v>2001.1799999999998</v>
      </c>
      <c r="J20" s="106">
        <f>(E20+t1a!J20)</f>
        <v>2132.9899999999998</v>
      </c>
      <c r="K20" s="106">
        <f t="shared" si="4"/>
        <v>-68.5600000000004</v>
      </c>
      <c r="L20" s="111">
        <f t="shared" si="7"/>
        <v>-3.1141695623538141</v>
      </c>
      <c r="M20" s="109">
        <f>(H20/t1a!C20)*100</f>
        <v>72.662492615097236</v>
      </c>
      <c r="N20" s="109">
        <f>(I20/t1a!D20)*100</f>
        <v>79.623919245292015</v>
      </c>
      <c r="O20" s="109">
        <f>(J20/t1a!E20)*100</f>
        <v>76.833217464599983</v>
      </c>
      <c r="P20" s="109">
        <f t="shared" si="5"/>
        <v>4.1707248495027471</v>
      </c>
      <c r="R20" s="226"/>
    </row>
    <row r="21" spans="1:18" x14ac:dyDescent="0.2">
      <c r="A21" s="106">
        <v>15</v>
      </c>
      <c r="B21" s="107" t="s">
        <v>29</v>
      </c>
      <c r="C21" s="109">
        <v>0</v>
      </c>
      <c r="D21" s="109">
        <v>0</v>
      </c>
      <c r="E21" s="109">
        <v>0</v>
      </c>
      <c r="F21" s="109">
        <f t="shared" si="3"/>
        <v>0</v>
      </c>
      <c r="G21" s="111" t="str">
        <f t="shared" si="6"/>
        <v/>
      </c>
      <c r="H21" s="106">
        <f>(C21+t1a!H21)</f>
        <v>179.99</v>
      </c>
      <c r="I21" s="106">
        <f>(D21+t1a!I21)</f>
        <v>151.16999999999999</v>
      </c>
      <c r="J21" s="106">
        <f>(E21+t1a!J21)</f>
        <v>188.61</v>
      </c>
      <c r="K21" s="106">
        <f t="shared" si="4"/>
        <v>8.6200000000000045</v>
      </c>
      <c r="L21" s="111">
        <f t="shared" si="7"/>
        <v>4.7891549530529494</v>
      </c>
      <c r="M21" s="109">
        <f>(H21/t1a!C21)*100</f>
        <v>291.4817813765182</v>
      </c>
      <c r="N21" s="109">
        <f>(I21/t1a!D21)*100</f>
        <v>361.65071770334924</v>
      </c>
      <c r="O21" s="109">
        <f>(J21/t1a!E21)*100</f>
        <v>266.96390658174096</v>
      </c>
      <c r="P21" s="109">
        <f t="shared" si="5"/>
        <v>-24.517874794777242</v>
      </c>
      <c r="R21" s="226"/>
    </row>
    <row r="22" spans="1:18" x14ac:dyDescent="0.2">
      <c r="A22" s="106">
        <v>16</v>
      </c>
      <c r="B22" s="107" t="s">
        <v>30</v>
      </c>
      <c r="C22" s="109">
        <v>0</v>
      </c>
      <c r="D22" s="109">
        <v>0</v>
      </c>
      <c r="E22" s="109">
        <v>0</v>
      </c>
      <c r="F22" s="109">
        <f t="shared" si="3"/>
        <v>0</v>
      </c>
      <c r="G22" s="111" t="str">
        <f t="shared" si="6"/>
        <v/>
      </c>
      <c r="H22" s="106">
        <f>(C22+t1a!H22)</f>
        <v>403.86</v>
      </c>
      <c r="I22" s="106">
        <f>(D22+t1a!I22)</f>
        <v>396.25</v>
      </c>
      <c r="J22" s="106">
        <f>(E22+t1a!J22)</f>
        <v>421.18</v>
      </c>
      <c r="K22" s="106">
        <f t="shared" si="4"/>
        <v>17.319999999999993</v>
      </c>
      <c r="L22" s="111">
        <f t="shared" si="7"/>
        <v>4.2886148665379071</v>
      </c>
      <c r="M22" s="109">
        <f>(H22/t1a!C22)*100</f>
        <v>61.496528200755264</v>
      </c>
      <c r="N22" s="109">
        <f>(I22/t1a!D22)*100</f>
        <v>104.87520842707039</v>
      </c>
      <c r="O22" s="109">
        <f>(J22/t1a!E22)*100</f>
        <v>69.02892731295583</v>
      </c>
      <c r="P22" s="109">
        <f t="shared" si="5"/>
        <v>7.5323991122005651</v>
      </c>
      <c r="R22" s="226"/>
    </row>
    <row r="23" spans="1:18" x14ac:dyDescent="0.2">
      <c r="A23" s="106">
        <v>17</v>
      </c>
      <c r="B23" s="107" t="s">
        <v>31</v>
      </c>
      <c r="C23" s="109">
        <v>0</v>
      </c>
      <c r="D23" s="109">
        <v>0</v>
      </c>
      <c r="E23" s="109">
        <v>0</v>
      </c>
      <c r="F23" s="109">
        <f t="shared" si="3"/>
        <v>0</v>
      </c>
      <c r="G23" s="111" t="str">
        <f t="shared" si="6"/>
        <v/>
      </c>
      <c r="H23" s="106">
        <f>(C23+t1a!H23)</f>
        <v>667.33999999999992</v>
      </c>
      <c r="I23" s="106">
        <f>(D23+t1a!I23)</f>
        <v>592.20000000000005</v>
      </c>
      <c r="J23" s="106">
        <f>(E23+t1a!J23)</f>
        <v>655.7</v>
      </c>
      <c r="K23" s="106">
        <f t="shared" si="4"/>
        <v>-11.639999999999873</v>
      </c>
      <c r="L23" s="111">
        <f t="shared" si="7"/>
        <v>-1.7442383192974906</v>
      </c>
      <c r="M23" s="109">
        <f>(H23/t1a!C23)*100</f>
        <v>162.42911038091759</v>
      </c>
      <c r="N23" s="109">
        <f>(I23/t1a!D23)*100</f>
        <v>202.87074783323629</v>
      </c>
      <c r="O23" s="109">
        <f>(J23/t1a!E23)*100</f>
        <v>165.02655223617651</v>
      </c>
      <c r="P23" s="109">
        <f t="shared" si="5"/>
        <v>2.5974418552589214</v>
      </c>
      <c r="R23" s="226"/>
    </row>
    <row r="24" spans="1:18" x14ac:dyDescent="0.2">
      <c r="A24" s="106">
        <v>18</v>
      </c>
      <c r="B24" s="107" t="s">
        <v>32</v>
      </c>
      <c r="C24" s="109">
        <v>0</v>
      </c>
      <c r="D24" s="109">
        <v>0</v>
      </c>
      <c r="E24" s="109">
        <v>0</v>
      </c>
      <c r="F24" s="109">
        <f t="shared" si="3"/>
        <v>0</v>
      </c>
      <c r="G24" s="111" t="str">
        <f t="shared" si="6"/>
        <v/>
      </c>
      <c r="H24" s="106">
        <f>(C24+t1a!H24)</f>
        <v>27680.489999999998</v>
      </c>
      <c r="I24" s="106">
        <f>(D24+t1a!I24)</f>
        <v>23687</v>
      </c>
      <c r="J24" s="106">
        <f>(E24+t1a!J24)</f>
        <v>27684.02</v>
      </c>
      <c r="K24" s="106">
        <f t="shared" si="4"/>
        <v>3.5300000000024738</v>
      </c>
      <c r="L24" s="111">
        <f t="shared" si="7"/>
        <v>1.2752664421773148E-2</v>
      </c>
      <c r="M24" s="109">
        <f>(H24/t1a!C24)*100</f>
        <v>144.76706147418165</v>
      </c>
      <c r="N24" s="109">
        <f>(I24/t1a!D24)*100</f>
        <v>148.42362170680585</v>
      </c>
      <c r="O24" s="109">
        <f>(J24/t1a!E24)*100</f>
        <v>142.2335960607837</v>
      </c>
      <c r="P24" s="109">
        <f t="shared" si="5"/>
        <v>-2.5334654133979484</v>
      </c>
      <c r="R24" s="226"/>
    </row>
    <row r="25" spans="1:18" x14ac:dyDescent="0.2">
      <c r="A25" s="106">
        <v>19</v>
      </c>
      <c r="B25" s="107" t="s">
        <v>33</v>
      </c>
      <c r="C25" s="109">
        <v>0</v>
      </c>
      <c r="D25" s="109">
        <v>0</v>
      </c>
      <c r="E25" s="109">
        <v>0</v>
      </c>
      <c r="F25" s="109">
        <f t="shared" si="3"/>
        <v>0</v>
      </c>
      <c r="G25" s="111" t="str">
        <f t="shared" si="6"/>
        <v/>
      </c>
      <c r="H25" s="106">
        <f>(C25+t1a!H25)</f>
        <v>14371.130000000001</v>
      </c>
      <c r="I25" s="106">
        <f>(D25+t1a!I25)</f>
        <v>12221.98</v>
      </c>
      <c r="J25" s="106">
        <f>(E25+t1a!J25)</f>
        <v>14732.779999999999</v>
      </c>
      <c r="K25" s="106">
        <f t="shared" si="4"/>
        <v>361.64999999999782</v>
      </c>
      <c r="L25" s="111">
        <f t="shared" si="7"/>
        <v>2.5165035734837677</v>
      </c>
      <c r="M25" s="109">
        <f>(H25/t1a!C25)*100</f>
        <v>87.222512199266831</v>
      </c>
      <c r="N25" s="109">
        <f>(I25/t1a!D25)*100</f>
        <v>96.351001391423623</v>
      </c>
      <c r="O25" s="109">
        <f>(J25/t1a!E25)*100</f>
        <v>95.257178178131568</v>
      </c>
      <c r="P25" s="109">
        <f t="shared" si="5"/>
        <v>8.0346659788647372</v>
      </c>
      <c r="R25" s="226"/>
    </row>
    <row r="26" spans="1:18" x14ac:dyDescent="0.2">
      <c r="A26" s="106">
        <v>20</v>
      </c>
      <c r="B26" s="107" t="s">
        <v>34</v>
      </c>
      <c r="C26" s="109">
        <v>0</v>
      </c>
      <c r="D26" s="109">
        <v>0</v>
      </c>
      <c r="E26" s="109">
        <v>0</v>
      </c>
      <c r="F26" s="109">
        <f t="shared" si="3"/>
        <v>0</v>
      </c>
      <c r="G26" s="111" t="str">
        <f t="shared" si="6"/>
        <v/>
      </c>
      <c r="H26" s="106">
        <f>(C26+t1a!H26)</f>
        <v>6575.71</v>
      </c>
      <c r="I26" s="106">
        <f>(D26+t1a!I26)</f>
        <v>5585.47</v>
      </c>
      <c r="J26" s="106">
        <f>(E26+t1a!J26)</f>
        <v>6363.59</v>
      </c>
      <c r="K26" s="106">
        <f t="shared" si="4"/>
        <v>-212.11999999999989</v>
      </c>
      <c r="L26" s="111">
        <f t="shared" si="7"/>
        <v>-3.2258113572526752</v>
      </c>
      <c r="M26" s="109">
        <f>(H26/t1a!C26)*100</f>
        <v>68.431612719933142</v>
      </c>
      <c r="N26" s="109">
        <f>(I26/t1a!D26)*100</f>
        <v>71.778649929576744</v>
      </c>
      <c r="O26" s="109">
        <f>(J26/t1a!E26)*100</f>
        <v>73.221384691326207</v>
      </c>
      <c r="P26" s="109">
        <f t="shared" si="5"/>
        <v>4.7897719713930655</v>
      </c>
      <c r="R26" s="226"/>
    </row>
    <row r="27" spans="1:18" x14ac:dyDescent="0.2">
      <c r="A27" s="106">
        <v>21</v>
      </c>
      <c r="B27" s="107" t="s">
        <v>35</v>
      </c>
      <c r="C27" s="109">
        <v>0</v>
      </c>
      <c r="D27" s="109">
        <v>0</v>
      </c>
      <c r="E27" s="109">
        <v>0</v>
      </c>
      <c r="F27" s="109">
        <f t="shared" si="3"/>
        <v>0</v>
      </c>
      <c r="G27" s="111" t="str">
        <f t="shared" si="6"/>
        <v/>
      </c>
      <c r="H27" s="106">
        <f>(C27+t1a!H27)</f>
        <v>2855.58</v>
      </c>
      <c r="I27" s="106">
        <f>(D27+t1a!I27)</f>
        <v>2435.6799999999998</v>
      </c>
      <c r="J27" s="106">
        <f>(E27+t1a!J27)</f>
        <v>2966.55</v>
      </c>
      <c r="K27" s="106">
        <f t="shared" si="4"/>
        <v>110.97000000000025</v>
      </c>
      <c r="L27" s="111">
        <f t="shared" si="7"/>
        <v>3.8860756833988286</v>
      </c>
      <c r="M27" s="109">
        <f>(H27/t1a!C27)*100</f>
        <v>61.692915937520254</v>
      </c>
      <c r="N27" s="109">
        <f>(I27/t1a!D27)*100</f>
        <v>65.452923329938429</v>
      </c>
      <c r="O27" s="109">
        <f>(J27/t1a!E27)*100</f>
        <v>62.724654718912021</v>
      </c>
      <c r="P27" s="109">
        <f t="shared" si="5"/>
        <v>1.0317387813917662</v>
      </c>
      <c r="R27" s="226"/>
    </row>
    <row r="28" spans="1:18" x14ac:dyDescent="0.2">
      <c r="A28" s="106">
        <v>22</v>
      </c>
      <c r="B28" s="107" t="s">
        <v>36</v>
      </c>
      <c r="C28" s="109">
        <v>0</v>
      </c>
      <c r="D28" s="109">
        <v>0</v>
      </c>
      <c r="E28" s="109">
        <v>0</v>
      </c>
      <c r="F28" s="109">
        <f t="shared" si="3"/>
        <v>0</v>
      </c>
      <c r="G28" s="111" t="str">
        <f t="shared" si="6"/>
        <v/>
      </c>
      <c r="H28" s="106">
        <f>(C28+t1a!H28)</f>
        <v>5306.01</v>
      </c>
      <c r="I28" s="106">
        <f>(D28+t1a!I28)</f>
        <v>5449.91</v>
      </c>
      <c r="J28" s="106">
        <f>(E28+t1a!J28)</f>
        <v>5246.16</v>
      </c>
      <c r="K28" s="106">
        <f t="shared" si="4"/>
        <v>-59.850000000000364</v>
      </c>
      <c r="L28" s="111">
        <f t="shared" si="7"/>
        <v>-1.1279662118993437</v>
      </c>
      <c r="M28" s="109">
        <f>(H28/t1a!C28)*100</f>
        <v>87.005165204558494</v>
      </c>
      <c r="N28" s="109">
        <f>(I28/t1a!D28)*100</f>
        <v>93.063337050236242</v>
      </c>
      <c r="O28" s="109">
        <f>(J28/t1a!E28)*100</f>
        <v>95.47899107664476</v>
      </c>
      <c r="P28" s="109">
        <f t="shared" si="5"/>
        <v>8.473825872086266</v>
      </c>
      <c r="R28" s="226"/>
    </row>
    <row r="29" spans="1:18" x14ac:dyDescent="0.2">
      <c r="A29" s="106">
        <v>23</v>
      </c>
      <c r="B29" s="107" t="s">
        <v>37</v>
      </c>
      <c r="C29" s="109">
        <v>0</v>
      </c>
      <c r="D29" s="109">
        <v>0</v>
      </c>
      <c r="E29" s="109">
        <v>0</v>
      </c>
      <c r="F29" s="109">
        <f t="shared" si="3"/>
        <v>0</v>
      </c>
      <c r="G29" s="111" t="str">
        <f t="shared" si="6"/>
        <v/>
      </c>
      <c r="H29" s="106">
        <f>(C29+t1a!H29)</f>
        <v>27.269999999999996</v>
      </c>
      <c r="I29" s="106">
        <f>(D29+t1a!I29)</f>
        <v>23.29</v>
      </c>
      <c r="J29" s="106">
        <f>(E29+t1a!J29)</f>
        <v>26.349999999999998</v>
      </c>
      <c r="K29" s="106">
        <f t="shared" si="4"/>
        <v>-0.91999999999999815</v>
      </c>
      <c r="L29" s="111">
        <f t="shared" si="7"/>
        <v>-3.3736707004033675</v>
      </c>
      <c r="M29" s="109">
        <f>(H29/t1a!C29)*100</f>
        <v>75.51924674605371</v>
      </c>
      <c r="N29" s="109">
        <f>(I29/t1a!D29)*100</f>
        <v>66.42897889332572</v>
      </c>
      <c r="O29" s="109">
        <f>(J29/t1a!E29)*100</f>
        <v>74.772985244040854</v>
      </c>
      <c r="P29" s="109">
        <f t="shared" si="5"/>
        <v>-0.74626150201285668</v>
      </c>
      <c r="R29" s="226"/>
    </row>
    <row r="30" spans="1:18" x14ac:dyDescent="0.2">
      <c r="A30" s="106">
        <v>24</v>
      </c>
      <c r="B30" s="107" t="s">
        <v>38</v>
      </c>
      <c r="C30" s="109">
        <v>0</v>
      </c>
      <c r="D30" s="109">
        <v>0</v>
      </c>
      <c r="E30" s="109">
        <v>0</v>
      </c>
      <c r="F30" s="109">
        <f t="shared" si="3"/>
        <v>0</v>
      </c>
      <c r="G30" s="111" t="str">
        <f t="shared" si="6"/>
        <v/>
      </c>
      <c r="H30" s="106">
        <f>(C30+t1a!H30)</f>
        <v>371.34999999999997</v>
      </c>
      <c r="I30" s="106">
        <f>(D30+t1a!I30)</f>
        <v>428.02</v>
      </c>
      <c r="J30" s="106">
        <f>(E30+t1a!J30)</f>
        <v>293.10000000000002</v>
      </c>
      <c r="K30" s="106">
        <f t="shared" si="4"/>
        <v>-78.249999999999943</v>
      </c>
      <c r="L30" s="111">
        <f t="shared" si="7"/>
        <v>-21.071765181095987</v>
      </c>
      <c r="M30" s="109">
        <f>(H30/t1a!C30)*100</f>
        <v>84.557232962178645</v>
      </c>
      <c r="N30" s="109">
        <f>(I30/t1a!D30)*100</f>
        <v>99.241809455354854</v>
      </c>
      <c r="O30" s="109">
        <f>(J30/t1a!E30)*100</f>
        <v>66.092407603671049</v>
      </c>
      <c r="P30" s="109">
        <f t="shared" si="5"/>
        <v>-18.464825358507596</v>
      </c>
      <c r="R30" s="226"/>
    </row>
    <row r="31" spans="1:18" x14ac:dyDescent="0.2">
      <c r="A31" s="106">
        <v>25</v>
      </c>
      <c r="B31" s="107" t="s">
        <v>39</v>
      </c>
      <c r="C31" s="109">
        <v>0</v>
      </c>
      <c r="D31" s="109">
        <v>0</v>
      </c>
      <c r="E31" s="109">
        <v>0</v>
      </c>
      <c r="F31" s="109">
        <f t="shared" si="3"/>
        <v>0</v>
      </c>
      <c r="G31" s="111" t="str">
        <f t="shared" si="6"/>
        <v/>
      </c>
      <c r="H31" s="106">
        <f>(C31+t1a!H31)</f>
        <v>10.540000000000001</v>
      </c>
      <c r="I31" s="106">
        <f>(D31+t1a!I31)</f>
        <v>9.1900000000000013</v>
      </c>
      <c r="J31" s="106">
        <f>(E31+t1a!J31)</f>
        <v>9.1900000000000013</v>
      </c>
      <c r="K31" s="106">
        <f t="shared" si="4"/>
        <v>-1.3499999999999996</v>
      </c>
      <c r="L31" s="111">
        <f t="shared" si="7"/>
        <v>-12.808349146110052</v>
      </c>
      <c r="M31" s="109">
        <f>(H31/t1a!C31)*100</f>
        <v>22.39694007649809</v>
      </c>
      <c r="N31" s="109">
        <f>(I31/t1a!D31)*100</f>
        <v>20.246750385547479</v>
      </c>
      <c r="O31" s="109">
        <f>(J31/t1a!E31)*100</f>
        <v>20.246750385547479</v>
      </c>
      <c r="P31" s="109">
        <f t="shared" si="5"/>
        <v>-2.1501896909506115</v>
      </c>
      <c r="R31" s="226"/>
    </row>
    <row r="32" spans="1:18" x14ac:dyDescent="0.2">
      <c r="A32" s="106">
        <v>26</v>
      </c>
      <c r="B32" s="107" t="s">
        <v>40</v>
      </c>
      <c r="C32" s="109">
        <v>0</v>
      </c>
      <c r="D32" s="109">
        <v>0</v>
      </c>
      <c r="E32" s="109">
        <v>0</v>
      </c>
      <c r="F32" s="109">
        <f t="shared" si="3"/>
        <v>0</v>
      </c>
      <c r="G32" s="111" t="str">
        <f t="shared" si="6"/>
        <v/>
      </c>
      <c r="H32" s="106">
        <f>(C32+t1a!H32)</f>
        <v>5604.29</v>
      </c>
      <c r="I32" s="106">
        <f>(D32+t1a!I32)</f>
        <v>4617.8500000000004</v>
      </c>
      <c r="J32" s="106">
        <f>(E32+t1a!J32)</f>
        <v>5804.5300000000007</v>
      </c>
      <c r="K32" s="106">
        <f t="shared" si="4"/>
        <v>200.24000000000069</v>
      </c>
      <c r="L32" s="111">
        <f t="shared" si="7"/>
        <v>3.5729771300200506</v>
      </c>
      <c r="M32" s="109">
        <f>(H32/t1a!C32)*100</f>
        <v>191.4608898849381</v>
      </c>
      <c r="N32" s="109">
        <f>(I32/t1a!D32)*100</f>
        <v>182.41051995402063</v>
      </c>
      <c r="O32" s="109">
        <f>(J32/t1a!E32)*100</f>
        <v>219.70960403647365</v>
      </c>
      <c r="P32" s="109">
        <f t="shared" si="5"/>
        <v>28.248714151535552</v>
      </c>
      <c r="R32" s="226"/>
    </row>
    <row r="33" spans="1:18" x14ac:dyDescent="0.2">
      <c r="A33" s="106">
        <v>27</v>
      </c>
      <c r="B33" s="107" t="s">
        <v>41</v>
      </c>
      <c r="C33" s="109">
        <v>0.92</v>
      </c>
      <c r="D33" s="109">
        <v>1.25</v>
      </c>
      <c r="E33" s="109">
        <v>0.9</v>
      </c>
      <c r="F33" s="109">
        <f t="shared" si="3"/>
        <v>-2.0000000000000018E-2</v>
      </c>
      <c r="G33" s="111">
        <f t="shared" si="6"/>
        <v>-2.1739130434782625</v>
      </c>
      <c r="H33" s="106">
        <f>(C33+t1a!H33)</f>
        <v>61.78</v>
      </c>
      <c r="I33" s="106">
        <f>(D33+t1a!I33)</f>
        <v>52.050000000000004</v>
      </c>
      <c r="J33" s="106">
        <f>(E33+t1a!J33)</f>
        <v>58.44</v>
      </c>
      <c r="K33" s="106">
        <f t="shared" si="4"/>
        <v>-3.3400000000000034</v>
      </c>
      <c r="L33" s="111">
        <f t="shared" si="7"/>
        <v>-5.4062803496277168</v>
      </c>
      <c r="M33" s="109">
        <f>(H33/t1a!C33)*100</f>
        <v>104.44632290786137</v>
      </c>
      <c r="N33" s="109">
        <f>(I33/t1a!D33)*100</f>
        <v>134.91446345256611</v>
      </c>
      <c r="O33" s="109">
        <f>(J33/t1a!E33)*100</f>
        <v>111.16606429522542</v>
      </c>
      <c r="P33" s="109">
        <f t="shared" si="5"/>
        <v>6.7197413873640528</v>
      </c>
      <c r="R33" s="226"/>
    </row>
    <row r="34" spans="1:18" x14ac:dyDescent="0.2">
      <c r="A34" s="106">
        <v>28</v>
      </c>
      <c r="B34" s="107" t="s">
        <v>42</v>
      </c>
      <c r="C34" s="109">
        <v>611.64</v>
      </c>
      <c r="D34" s="109">
        <v>483.6</v>
      </c>
      <c r="E34" s="109">
        <v>691.99</v>
      </c>
      <c r="F34" s="109">
        <f t="shared" si="3"/>
        <v>80.350000000000023</v>
      </c>
      <c r="G34" s="111">
        <f t="shared" si="6"/>
        <v>13.136812504087375</v>
      </c>
      <c r="H34" s="106">
        <f>(C34+t1a!H34)</f>
        <v>1223.27</v>
      </c>
      <c r="I34" s="106">
        <f>(D34+t1a!I34)</f>
        <v>967.2</v>
      </c>
      <c r="J34" s="106">
        <f>(E34+t1a!J34)</f>
        <v>1383.98</v>
      </c>
      <c r="K34" s="106">
        <f t="shared" si="4"/>
        <v>160.71000000000004</v>
      </c>
      <c r="L34" s="111">
        <f t="shared" si="7"/>
        <v>13.137737376049444</v>
      </c>
      <c r="M34" s="109">
        <f>(H34/t1a!C34)*100</f>
        <v>513.95739674803588</v>
      </c>
      <c r="N34" s="109">
        <f>(I34/t1a!D34)*100</f>
        <v>650.61213507332172</v>
      </c>
      <c r="O34" s="109">
        <f>(J34/t1a!E34)*100</f>
        <v>520.17590017289331</v>
      </c>
      <c r="P34" s="109">
        <f t="shared" si="5"/>
        <v>6.2185034248574311</v>
      </c>
      <c r="R34" s="226"/>
    </row>
    <row r="35" spans="1:18" x14ac:dyDescent="0.2">
      <c r="A35" s="106">
        <v>29</v>
      </c>
      <c r="B35" s="107" t="s">
        <v>43</v>
      </c>
      <c r="C35" s="109">
        <v>0</v>
      </c>
      <c r="D35" s="109">
        <v>0</v>
      </c>
      <c r="E35" s="109">
        <v>0</v>
      </c>
      <c r="F35" s="109">
        <f t="shared" si="3"/>
        <v>0</v>
      </c>
      <c r="G35" s="111" t="str">
        <f t="shared" si="6"/>
        <v/>
      </c>
      <c r="H35" s="106">
        <f>(C35+t1a!H35)</f>
        <v>58.59</v>
      </c>
      <c r="I35" s="106">
        <f>(D35+t1a!I35)</f>
        <v>67.63</v>
      </c>
      <c r="J35" s="106">
        <f>(E35+t1a!J35)</f>
        <v>58.59</v>
      </c>
      <c r="K35" s="106">
        <f t="shared" si="4"/>
        <v>0</v>
      </c>
      <c r="L35" s="111">
        <f t="shared" si="7"/>
        <v>0</v>
      </c>
      <c r="M35" s="109">
        <f>(H35/t1a!C35)*100</f>
        <v>25.311041990668741</v>
      </c>
      <c r="N35" s="109">
        <f>(I35/t1a!D35)*100</f>
        <v>29.987141400257173</v>
      </c>
      <c r="O35" s="109">
        <f>(J35/t1a!E35)*100</f>
        <v>25.311041990668741</v>
      </c>
      <c r="P35" s="109">
        <f t="shared" si="5"/>
        <v>0</v>
      </c>
      <c r="R35" s="226"/>
    </row>
    <row r="36" spans="1:18" x14ac:dyDescent="0.2">
      <c r="A36" s="106">
        <v>30</v>
      </c>
      <c r="B36" s="107" t="s">
        <v>44</v>
      </c>
      <c r="C36" s="109">
        <v>0</v>
      </c>
      <c r="D36" s="109">
        <v>0</v>
      </c>
      <c r="E36" s="109">
        <v>0</v>
      </c>
      <c r="F36" s="109">
        <f t="shared" si="3"/>
        <v>0</v>
      </c>
      <c r="G36" s="111" t="str">
        <f t="shared" si="6"/>
        <v/>
      </c>
      <c r="H36" s="106">
        <f>(C36+t1a!H36)</f>
        <v>12.21</v>
      </c>
      <c r="I36" s="106">
        <f>(D36+t1a!I36)</f>
        <v>13.86</v>
      </c>
      <c r="J36" s="106">
        <f>(E36+t1a!J36)</f>
        <v>12.56</v>
      </c>
      <c r="K36" s="106">
        <f t="shared" si="4"/>
        <v>0.34999999999999964</v>
      </c>
      <c r="L36" s="111">
        <f t="shared" si="7"/>
        <v>2.8665028665028633</v>
      </c>
      <c r="M36" s="109">
        <f>(H36/t1a!C36)*100</f>
        <v>102.26130653266333</v>
      </c>
      <c r="N36" s="109">
        <f>(I36/t1a!D36)*100</f>
        <v>128.81040892193306</v>
      </c>
      <c r="O36" s="109">
        <f>(J36/t1a!E36)*100</f>
        <v>101.12721417069244</v>
      </c>
      <c r="P36" s="109">
        <f t="shared" si="5"/>
        <v>-1.134092361970886</v>
      </c>
      <c r="R36" s="226"/>
    </row>
    <row r="37" spans="1:18" x14ac:dyDescent="0.2">
      <c r="A37" s="106">
        <v>31</v>
      </c>
      <c r="B37" s="107" t="s">
        <v>45</v>
      </c>
      <c r="C37" s="109">
        <v>0</v>
      </c>
      <c r="D37" s="109">
        <v>0</v>
      </c>
      <c r="E37" s="109">
        <v>0</v>
      </c>
      <c r="F37" s="109">
        <f t="shared" si="3"/>
        <v>0</v>
      </c>
      <c r="G37" s="111" t="str">
        <f t="shared" si="6"/>
        <v/>
      </c>
      <c r="H37" s="106">
        <f>(C37+t1a!H37)</f>
        <v>2405.09</v>
      </c>
      <c r="I37" s="106">
        <f>(D37+t1a!I37)</f>
        <v>2158.4499999999998</v>
      </c>
      <c r="J37" s="106">
        <f>(E37+t1a!J37)</f>
        <v>2504.4499999999998</v>
      </c>
      <c r="K37" s="106">
        <f t="shared" si="4"/>
        <v>99.359999999999673</v>
      </c>
      <c r="L37" s="111">
        <f t="shared" si="7"/>
        <v>4.1312383320374568</v>
      </c>
      <c r="M37" s="109">
        <f>(H37/t1a!C37)*100</f>
        <v>157.33527841741679</v>
      </c>
      <c r="N37" s="109">
        <f>(I37/t1a!D37)*100</f>
        <v>158.42765079784499</v>
      </c>
      <c r="O37" s="109">
        <f>(J37/t1a!E37)*100</f>
        <v>172.8148439494621</v>
      </c>
      <c r="P37" s="109">
        <f t="shared" si="5"/>
        <v>15.479565532045314</v>
      </c>
      <c r="R37" s="226"/>
    </row>
    <row r="38" spans="1:18" s="105" customFormat="1" x14ac:dyDescent="0.2">
      <c r="A38" s="228" t="s">
        <v>46</v>
      </c>
      <c r="B38" s="229"/>
      <c r="C38" s="110">
        <f>SUM(C19:C37)</f>
        <v>612.55999999999995</v>
      </c>
      <c r="D38" s="110">
        <f>SUM(D19:D37)</f>
        <v>484.85</v>
      </c>
      <c r="E38" s="110">
        <f>SUM(E19:E37)</f>
        <v>692.89</v>
      </c>
      <c r="F38" s="110">
        <f t="shared" ref="F38:F58" si="8">(E38-C38)</f>
        <v>80.330000000000041</v>
      </c>
      <c r="G38" s="112">
        <f t="shared" si="6"/>
        <v>13.113817421966836</v>
      </c>
      <c r="H38" s="110">
        <f>SUM(H19:H37)</f>
        <v>81423.699999999983</v>
      </c>
      <c r="I38" s="110">
        <f>SUM(I19:I37)</f>
        <v>70588.600000000006</v>
      </c>
      <c r="J38" s="110">
        <f>SUM(J19:J37)</f>
        <v>82304.060000000012</v>
      </c>
      <c r="K38" s="108">
        <f t="shared" ref="K38:K58" si="9">(J38-H38)</f>
        <v>880.36000000002969</v>
      </c>
      <c r="L38" s="112">
        <f t="shared" si="7"/>
        <v>1.0812085424759987</v>
      </c>
      <c r="M38" s="110">
        <f>(H38/t1a!C38)*100</f>
        <v>100.3478988102376</v>
      </c>
      <c r="N38" s="110">
        <f>(I38/t1a!D38)*100</f>
        <v>104.17431620505764</v>
      </c>
      <c r="O38" s="110">
        <f>(J38/t1a!E38)*100</f>
        <v>106.49415378524046</v>
      </c>
      <c r="P38" s="110">
        <f t="shared" ref="P38:P58" si="10">(O38-M38)</f>
        <v>6.1462549750028614</v>
      </c>
      <c r="R38" s="227"/>
    </row>
    <row r="39" spans="1:18" x14ac:dyDescent="0.2">
      <c r="A39" s="106">
        <v>32</v>
      </c>
      <c r="B39" s="107" t="s">
        <v>47</v>
      </c>
      <c r="C39" s="109">
        <v>29895.57</v>
      </c>
      <c r="D39" s="109">
        <v>17851.400000000001</v>
      </c>
      <c r="E39" s="109">
        <v>23274.01</v>
      </c>
      <c r="F39" s="109">
        <f t="shared" si="8"/>
        <v>-6621.5600000000013</v>
      </c>
      <c r="G39" s="111">
        <f t="shared" si="6"/>
        <v>-22.148967221564938</v>
      </c>
      <c r="H39" s="106">
        <f>(C39+t1a!H39)</f>
        <v>34092.47</v>
      </c>
      <c r="I39" s="106">
        <f>(D39+t1a!I39)</f>
        <v>25733.99</v>
      </c>
      <c r="J39" s="106">
        <f>(E39+t1a!J39)</f>
        <v>31150.46</v>
      </c>
      <c r="K39" s="106">
        <f t="shared" si="9"/>
        <v>-2942.010000000002</v>
      </c>
      <c r="L39" s="111">
        <f t="shared" si="7"/>
        <v>-8.6295008839195351</v>
      </c>
      <c r="M39" s="109">
        <f>(H39/t1a!C39)*100</f>
        <v>127.9342055294794</v>
      </c>
      <c r="N39" s="109">
        <f>(I39/t1a!D39)*100</f>
        <v>117.88057658621676</v>
      </c>
      <c r="O39" s="109">
        <f>(J39/t1a!E39)*100</f>
        <v>141.92206566224687</v>
      </c>
      <c r="P39" s="109">
        <f t="shared" si="10"/>
        <v>13.987860132767466</v>
      </c>
      <c r="R39" s="226"/>
    </row>
    <row r="40" spans="1:18" s="105" customFormat="1" x14ac:dyDescent="0.2">
      <c r="A40" s="228" t="s">
        <v>48</v>
      </c>
      <c r="B40" s="229"/>
      <c r="C40" s="110">
        <f>SUM(C39:C39)</f>
        <v>29895.57</v>
      </c>
      <c r="D40" s="110">
        <f>SUM(D39:D39)</f>
        <v>17851.400000000001</v>
      </c>
      <c r="E40" s="110">
        <f>SUM(E39:E39)</f>
        <v>23274.01</v>
      </c>
      <c r="F40" s="110">
        <f t="shared" si="8"/>
        <v>-6621.5600000000013</v>
      </c>
      <c r="G40" s="112">
        <f t="shared" si="6"/>
        <v>-22.148967221564938</v>
      </c>
      <c r="H40" s="110">
        <f>SUM(H39:H39)</f>
        <v>34092.47</v>
      </c>
      <c r="I40" s="110">
        <f>SUM(I39:I39)</f>
        <v>25733.99</v>
      </c>
      <c r="J40" s="110">
        <f>SUM(J39:J39)</f>
        <v>31150.46</v>
      </c>
      <c r="K40" s="108">
        <f t="shared" si="9"/>
        <v>-2942.010000000002</v>
      </c>
      <c r="L40" s="112">
        <f t="shared" si="7"/>
        <v>-8.6295008839195351</v>
      </c>
      <c r="M40" s="110">
        <f>(H40/t1a!C40)*100</f>
        <v>127.9342055294794</v>
      </c>
      <c r="N40" s="110">
        <f>(I40/t1a!D40)*100</f>
        <v>117.88057658621676</v>
      </c>
      <c r="O40" s="110">
        <f>(J40/t1a!E40)*100</f>
        <v>141.92206566224687</v>
      </c>
      <c r="P40" s="110">
        <f t="shared" si="10"/>
        <v>13.987860132767466</v>
      </c>
      <c r="R40" s="227"/>
    </row>
    <row r="41" spans="1:18" x14ac:dyDescent="0.2">
      <c r="A41" s="106">
        <v>33</v>
      </c>
      <c r="B41" s="107" t="s">
        <v>49</v>
      </c>
      <c r="C41" s="109">
        <v>9994.4</v>
      </c>
      <c r="D41" s="109">
        <v>8206.02</v>
      </c>
      <c r="E41" s="109">
        <v>10345.36</v>
      </c>
      <c r="F41" s="109">
        <f t="shared" si="8"/>
        <v>350.96000000000095</v>
      </c>
      <c r="G41" s="111">
        <f t="shared" si="6"/>
        <v>3.511566477227257</v>
      </c>
      <c r="H41" s="106">
        <f>(C41+t1a!H41)</f>
        <v>19988.8</v>
      </c>
      <c r="I41" s="106">
        <f>(D41+t1a!I41)</f>
        <v>16412.04</v>
      </c>
      <c r="J41" s="106">
        <f>(E41+t1a!J41)</f>
        <v>20690.72</v>
      </c>
      <c r="K41" s="106">
        <f t="shared" si="9"/>
        <v>701.92000000000189</v>
      </c>
      <c r="L41" s="111">
        <f t="shared" si="7"/>
        <v>3.511566477227257</v>
      </c>
      <c r="M41" s="109">
        <f>(H41/t1a!C41)*100</f>
        <v>111.94011880141281</v>
      </c>
      <c r="N41" s="109">
        <f>(I41/t1a!D41)*100</f>
        <v>98.4717476412618</v>
      </c>
      <c r="O41" s="109">
        <f>(J41/t1a!E41)*100</f>
        <v>114.68689460979269</v>
      </c>
      <c r="P41" s="109">
        <f t="shared" si="10"/>
        <v>2.7467758083798799</v>
      </c>
      <c r="R41" s="226"/>
    </row>
    <row r="42" spans="1:18" s="105" customFormat="1" x14ac:dyDescent="0.2">
      <c r="A42" s="228" t="s">
        <v>50</v>
      </c>
      <c r="B42" s="229"/>
      <c r="C42" s="110">
        <f>SUM(C41:C41)</f>
        <v>9994.4</v>
      </c>
      <c r="D42" s="110">
        <f>SUM(D41:D41)</f>
        <v>8206.02</v>
      </c>
      <c r="E42" s="110">
        <f>SUM(E41:E41)</f>
        <v>10345.36</v>
      </c>
      <c r="F42" s="110">
        <f t="shared" si="8"/>
        <v>350.96000000000095</v>
      </c>
      <c r="G42" s="112">
        <f t="shared" si="6"/>
        <v>3.511566477227257</v>
      </c>
      <c r="H42" s="110">
        <f>SUM(H41:H41)</f>
        <v>19988.8</v>
      </c>
      <c r="I42" s="110">
        <f>SUM(I41:I41)</f>
        <v>16412.04</v>
      </c>
      <c r="J42" s="110">
        <f>SUM(J41:J41)</f>
        <v>20690.72</v>
      </c>
      <c r="K42" s="108">
        <f t="shared" si="9"/>
        <v>701.92000000000189</v>
      </c>
      <c r="L42" s="112">
        <f t="shared" si="7"/>
        <v>3.511566477227257</v>
      </c>
      <c r="M42" s="110">
        <f>(H42/t1a!C42)*100</f>
        <v>111.94011880141281</v>
      </c>
      <c r="N42" s="110">
        <f>(I42/t1a!D42)*100</f>
        <v>98.4717476412618</v>
      </c>
      <c r="O42" s="110">
        <f>(J42/t1a!E42)*100</f>
        <v>114.68689460979269</v>
      </c>
      <c r="P42" s="110">
        <f t="shared" si="10"/>
        <v>2.7467758083798799</v>
      </c>
      <c r="R42" s="227"/>
    </row>
    <row r="43" spans="1:18" x14ac:dyDescent="0.2">
      <c r="A43" s="106">
        <v>34</v>
      </c>
      <c r="B43" s="107" t="s">
        <v>51</v>
      </c>
      <c r="C43" s="109">
        <v>0</v>
      </c>
      <c r="D43" s="109">
        <v>0</v>
      </c>
      <c r="E43" s="109">
        <v>0</v>
      </c>
      <c r="F43" s="109">
        <f t="shared" si="8"/>
        <v>0</v>
      </c>
      <c r="G43" s="111" t="str">
        <f t="shared" si="6"/>
        <v/>
      </c>
      <c r="H43" s="106">
        <f>(C43+t1a!H43)</f>
        <v>2679.8500000000004</v>
      </c>
      <c r="I43" s="106">
        <f>(D43+t1a!I43)</f>
        <v>2072.91</v>
      </c>
      <c r="J43" s="106">
        <f>(E43+t1a!J43)</f>
        <v>2817.64</v>
      </c>
      <c r="K43" s="106">
        <f t="shared" si="9"/>
        <v>137.78999999999951</v>
      </c>
      <c r="L43" s="111">
        <f t="shared" si="7"/>
        <v>5.1417056924827689</v>
      </c>
      <c r="M43" s="109">
        <f>(H43/t1a!C43)*100</f>
        <v>238.30844886308063</v>
      </c>
      <c r="N43" s="109">
        <f>(I43/t1a!D43)*100</f>
        <v>259.76966841274213</v>
      </c>
      <c r="O43" s="109">
        <f>(J43/t1a!E43)*100</f>
        <v>211.1857292759706</v>
      </c>
      <c r="P43" s="109">
        <f t="shared" si="10"/>
        <v>-27.122719587110026</v>
      </c>
      <c r="R43" s="226"/>
    </row>
    <row r="44" spans="1:18" x14ac:dyDescent="0.2">
      <c r="A44" s="106">
        <v>35</v>
      </c>
      <c r="B44" s="107" t="s">
        <v>52</v>
      </c>
      <c r="C44" s="109">
        <v>80.28</v>
      </c>
      <c r="D44" s="109">
        <v>319.62</v>
      </c>
      <c r="E44" s="109">
        <v>346.09</v>
      </c>
      <c r="F44" s="109">
        <f t="shared" si="8"/>
        <v>265.80999999999995</v>
      </c>
      <c r="G44" s="111">
        <f t="shared" si="6"/>
        <v>331.10363726955649</v>
      </c>
      <c r="H44" s="106">
        <f>(C44+t1a!H44)</f>
        <v>436.86</v>
      </c>
      <c r="I44" s="106">
        <f>(D44+t1a!I44)</f>
        <v>639.23</v>
      </c>
      <c r="J44" s="106">
        <f>(E44+t1a!J44)</f>
        <v>692.17000000000007</v>
      </c>
      <c r="K44" s="106">
        <f t="shared" si="9"/>
        <v>255.31000000000006</v>
      </c>
      <c r="L44" s="111">
        <f t="shared" si="7"/>
        <v>58.442063819072487</v>
      </c>
      <c r="M44" s="109">
        <f>(H44/t1a!C44)*100</f>
        <v>46.984803020036786</v>
      </c>
      <c r="N44" s="109">
        <f>(I44/t1a!D44)*100</f>
        <v>92.569583224722692</v>
      </c>
      <c r="O44" s="109">
        <f>(J44/t1a!E44)*100</f>
        <v>78.482663219720166</v>
      </c>
      <c r="P44" s="109">
        <f t="shared" si="10"/>
        <v>31.49786019968338</v>
      </c>
      <c r="R44" s="226"/>
    </row>
    <row r="45" spans="1:18" x14ac:dyDescent="0.2">
      <c r="A45" s="106">
        <v>36</v>
      </c>
      <c r="B45" s="107" t="s">
        <v>53</v>
      </c>
      <c r="C45" s="109">
        <v>0</v>
      </c>
      <c r="D45" s="109">
        <v>0</v>
      </c>
      <c r="E45" s="109">
        <v>0</v>
      </c>
      <c r="F45" s="109">
        <f t="shared" si="8"/>
        <v>0</v>
      </c>
      <c r="G45" s="111" t="str">
        <f t="shared" si="6"/>
        <v/>
      </c>
      <c r="H45" s="106">
        <f>(C45+t1a!H45)</f>
        <v>473.47999999999996</v>
      </c>
      <c r="I45" s="106">
        <f>(D45+t1a!I45)</f>
        <v>525.83000000000004</v>
      </c>
      <c r="J45" s="106">
        <f>(E45+t1a!J45)</f>
        <v>441.11</v>
      </c>
      <c r="K45" s="106">
        <f t="shared" si="9"/>
        <v>-32.369999999999948</v>
      </c>
      <c r="L45" s="111">
        <f t="shared" si="7"/>
        <v>-6.8366140069274204</v>
      </c>
      <c r="M45" s="109">
        <f>(H45/t1a!C45)*100</f>
        <v>126.32196787791472</v>
      </c>
      <c r="N45" s="109">
        <f>(I45/t1a!D45)*100</f>
        <v>206.19167124147125</v>
      </c>
      <c r="O45" s="109">
        <f>(J45/t1a!E45)*100</f>
        <v>116.77299801455989</v>
      </c>
      <c r="P45" s="109">
        <f t="shared" si="10"/>
        <v>-9.5489698633548272</v>
      </c>
      <c r="R45" s="226"/>
    </row>
    <row r="46" spans="1:18" x14ac:dyDescent="0.2">
      <c r="A46" s="106">
        <v>37</v>
      </c>
      <c r="B46" s="107" t="s">
        <v>54</v>
      </c>
      <c r="C46" s="109">
        <v>0</v>
      </c>
      <c r="D46" s="109">
        <v>0</v>
      </c>
      <c r="E46" s="109">
        <v>0</v>
      </c>
      <c r="F46" s="109">
        <f t="shared" si="8"/>
        <v>0</v>
      </c>
      <c r="G46" s="111" t="str">
        <f t="shared" si="6"/>
        <v/>
      </c>
      <c r="H46" s="106">
        <f>(C46+t1a!H46)</f>
        <v>546.04999999999995</v>
      </c>
      <c r="I46" s="106">
        <f>(D46+t1a!I46)</f>
        <v>466.5</v>
      </c>
      <c r="J46" s="106">
        <f>(E46+t1a!J46)</f>
        <v>578.14</v>
      </c>
      <c r="K46" s="106">
        <f t="shared" si="9"/>
        <v>32.090000000000032</v>
      </c>
      <c r="L46" s="111">
        <f t="shared" si="7"/>
        <v>5.8767512132588653</v>
      </c>
      <c r="M46" s="109">
        <f>(H46/t1a!C46)*100</f>
        <v>49.086675895794748</v>
      </c>
      <c r="N46" s="109">
        <f>(I46/t1a!D46)*100</f>
        <v>82.180921342376465</v>
      </c>
      <c r="O46" s="109">
        <f>(J46/t1a!E46)*100</f>
        <v>56.627650717469024</v>
      </c>
      <c r="P46" s="109">
        <f t="shared" si="10"/>
        <v>7.5409748216742756</v>
      </c>
      <c r="R46" s="226"/>
    </row>
    <row r="47" spans="1:18" x14ac:dyDescent="0.2">
      <c r="A47" s="106">
        <v>38</v>
      </c>
      <c r="B47" s="107" t="s">
        <v>55</v>
      </c>
      <c r="C47" s="109">
        <v>0</v>
      </c>
      <c r="D47" s="109">
        <v>0</v>
      </c>
      <c r="E47" s="109">
        <v>0</v>
      </c>
      <c r="F47" s="109">
        <f t="shared" si="8"/>
        <v>0</v>
      </c>
      <c r="G47" s="111" t="str">
        <f t="shared" si="6"/>
        <v/>
      </c>
      <c r="H47" s="106">
        <f>(C47+t1a!H47)</f>
        <v>245.76999999999998</v>
      </c>
      <c r="I47" s="106">
        <f>(D47+t1a!I47)</f>
        <v>195.51</v>
      </c>
      <c r="J47" s="106">
        <f>(E47+t1a!J47)</f>
        <v>255.69</v>
      </c>
      <c r="K47" s="106">
        <f t="shared" si="9"/>
        <v>9.9200000000000159</v>
      </c>
      <c r="L47" s="111">
        <f t="shared" si="7"/>
        <v>4.036294096106122</v>
      </c>
      <c r="M47" s="109">
        <f>(H47/t1a!C47)*100</f>
        <v>845.73296627666889</v>
      </c>
      <c r="N47" s="109">
        <f>(I47/t1a!D47)*100</f>
        <v>1197.9779411764705</v>
      </c>
      <c r="O47" s="109">
        <f>(J47/t1a!E47)*100</f>
        <v>473.41233104980563</v>
      </c>
      <c r="P47" s="109">
        <f t="shared" si="10"/>
        <v>-372.32063522686326</v>
      </c>
      <c r="R47" s="226"/>
    </row>
    <row r="48" spans="1:18" x14ac:dyDescent="0.2">
      <c r="A48" s="106">
        <v>39</v>
      </c>
      <c r="B48" s="107" t="s">
        <v>56</v>
      </c>
      <c r="C48" s="109">
        <v>134.25</v>
      </c>
      <c r="D48" s="109">
        <v>0</v>
      </c>
      <c r="E48" s="109">
        <v>132.36000000000001</v>
      </c>
      <c r="F48" s="109">
        <f t="shared" si="8"/>
        <v>-1.8899999999999864</v>
      </c>
      <c r="G48" s="111">
        <f t="shared" si="6"/>
        <v>-1.4078212290502692</v>
      </c>
      <c r="H48" s="106">
        <f>(C48+t1a!H48)</f>
        <v>268.49</v>
      </c>
      <c r="I48" s="106">
        <f>(D48+t1a!I48)</f>
        <v>138.91999999999999</v>
      </c>
      <c r="J48" s="106">
        <f>(E48+t1a!J48)</f>
        <v>264.72000000000003</v>
      </c>
      <c r="K48" s="106">
        <f t="shared" si="9"/>
        <v>-3.7699999999999818</v>
      </c>
      <c r="L48" s="111">
        <f t="shared" si="7"/>
        <v>-1.4041491303214204</v>
      </c>
      <c r="M48" s="109">
        <f>(H48/t1a!C48)*100</f>
        <v>84.833644032986825</v>
      </c>
      <c r="N48" s="109">
        <f>(I48/t1a!D48)*100</f>
        <v>80.477349090487778</v>
      </c>
      <c r="O48" s="109">
        <f>(J48/t1a!E48)*100</f>
        <v>93.332863237316232</v>
      </c>
      <c r="P48" s="109">
        <f t="shared" si="10"/>
        <v>8.4992192043294068</v>
      </c>
      <c r="R48" s="226"/>
    </row>
    <row r="49" spans="1:18" x14ac:dyDescent="0.2">
      <c r="A49" s="106">
        <v>40</v>
      </c>
      <c r="B49" s="107" t="s">
        <v>57</v>
      </c>
      <c r="C49" s="109">
        <v>0</v>
      </c>
      <c r="D49" s="109">
        <v>0</v>
      </c>
      <c r="E49" s="109">
        <v>0</v>
      </c>
      <c r="F49" s="109">
        <f t="shared" si="8"/>
        <v>0</v>
      </c>
      <c r="G49" s="111" t="str">
        <f t="shared" si="6"/>
        <v/>
      </c>
      <c r="H49" s="106">
        <f>(C49+t1a!H49)</f>
        <v>173.45</v>
      </c>
      <c r="I49" s="106">
        <f>(D49+t1a!I49)</f>
        <v>169.42999999999998</v>
      </c>
      <c r="J49" s="106">
        <f>(E49+t1a!J49)</f>
        <v>159.97</v>
      </c>
      <c r="K49" s="106">
        <f t="shared" si="9"/>
        <v>-13.47999999999999</v>
      </c>
      <c r="L49" s="111">
        <f t="shared" si="7"/>
        <v>-7.77169213029691</v>
      </c>
      <c r="M49" s="109">
        <f>(H49/t1a!C49)*100</f>
        <v>64.058056653248144</v>
      </c>
      <c r="N49" s="109">
        <f>(I49/t1a!D49)*100</f>
        <v>100.48037006286323</v>
      </c>
      <c r="O49" s="109">
        <f>(J49/t1a!E49)*100</f>
        <v>57.551446251259172</v>
      </c>
      <c r="P49" s="109">
        <f t="shared" si="10"/>
        <v>-6.5066104019889721</v>
      </c>
      <c r="R49" s="226"/>
    </row>
    <row r="50" spans="1:18" s="105" customFormat="1" x14ac:dyDescent="0.2">
      <c r="A50" s="228" t="s">
        <v>58</v>
      </c>
      <c r="B50" s="229"/>
      <c r="C50" s="110">
        <f>SUM(C43:C49)</f>
        <v>214.53</v>
      </c>
      <c r="D50" s="110">
        <f>SUM(D43:D49)</f>
        <v>319.62</v>
      </c>
      <c r="E50" s="110">
        <f>SUM(E43:E49)</f>
        <v>478.45</v>
      </c>
      <c r="F50" s="110">
        <f t="shared" si="8"/>
        <v>263.91999999999996</v>
      </c>
      <c r="G50" s="112">
        <f t="shared" si="6"/>
        <v>123.02242110660511</v>
      </c>
      <c r="H50" s="110">
        <f>SUM(H43:H49)</f>
        <v>4823.95</v>
      </c>
      <c r="I50" s="110">
        <f>SUM(I43:I49)</f>
        <v>4208.33</v>
      </c>
      <c r="J50" s="110">
        <f>SUM(J43:J49)</f>
        <v>5209.4400000000005</v>
      </c>
      <c r="K50" s="108">
        <f t="shared" si="9"/>
        <v>385.49000000000069</v>
      </c>
      <c r="L50" s="112">
        <f t="shared" si="7"/>
        <v>7.9911690626975966</v>
      </c>
      <c r="M50" s="110">
        <f>(H50/t1a!C50)*100</f>
        <v>116.01946184113059</v>
      </c>
      <c r="N50" s="110">
        <f>(I50/t1a!D50)*100</f>
        <v>157.68918032786885</v>
      </c>
      <c r="O50" s="110">
        <f>(J50/t1a!E50)*100</f>
        <v>123.14180085286637</v>
      </c>
      <c r="P50" s="110">
        <f t="shared" si="10"/>
        <v>7.1223390117357752</v>
      </c>
      <c r="R50" s="227"/>
    </row>
    <row r="51" spans="1:18" x14ac:dyDescent="0.2">
      <c r="A51" s="106">
        <v>41</v>
      </c>
      <c r="B51" s="107" t="s">
        <v>59</v>
      </c>
      <c r="C51" s="109">
        <v>0</v>
      </c>
      <c r="D51" s="109">
        <v>0</v>
      </c>
      <c r="E51" s="109">
        <v>0</v>
      </c>
      <c r="F51" s="109">
        <f t="shared" si="8"/>
        <v>0</v>
      </c>
      <c r="G51" s="111" t="str">
        <f t="shared" si="6"/>
        <v/>
      </c>
      <c r="H51" s="106">
        <f>(C51+t1a!H51)</f>
        <v>0</v>
      </c>
      <c r="I51" s="106">
        <f>(D51+t1a!I51)</f>
        <v>0</v>
      </c>
      <c r="J51" s="106">
        <f>(E51+t1a!J51)</f>
        <v>0</v>
      </c>
      <c r="K51" s="106">
        <f t="shared" si="9"/>
        <v>0</v>
      </c>
      <c r="L51" s="206">
        <f t="shared" ref="L51:L57" si="11">(K51-I51)</f>
        <v>0</v>
      </c>
      <c r="M51" s="206">
        <f t="shared" ref="M51:M57" si="12">(L51-J51)</f>
        <v>0</v>
      </c>
      <c r="N51" s="206">
        <f t="shared" ref="N51:N57" si="13">(M51-K51)</f>
        <v>0</v>
      </c>
      <c r="O51" s="206">
        <f t="shared" ref="O51:O57" si="14">(N51-L51)</f>
        <v>0</v>
      </c>
      <c r="P51" s="206">
        <f t="shared" si="10"/>
        <v>0</v>
      </c>
      <c r="Q51" s="206">
        <f t="shared" ref="Q51:Q57" si="15">(P51-N51)</f>
        <v>0</v>
      </c>
      <c r="R51" s="226"/>
    </row>
    <row r="52" spans="1:18" x14ac:dyDescent="0.2">
      <c r="A52" s="106">
        <v>42</v>
      </c>
      <c r="B52" s="107" t="s">
        <v>60</v>
      </c>
      <c r="C52" s="109">
        <v>0</v>
      </c>
      <c r="D52" s="109">
        <v>0</v>
      </c>
      <c r="E52" s="109">
        <v>0</v>
      </c>
      <c r="F52" s="109">
        <f t="shared" si="8"/>
        <v>0</v>
      </c>
      <c r="G52" s="111" t="str">
        <f t="shared" si="6"/>
        <v/>
      </c>
      <c r="H52" s="106">
        <f>(C52+t1a!H52)</f>
        <v>0</v>
      </c>
      <c r="I52" s="106">
        <f>(D52+t1a!I52)</f>
        <v>0</v>
      </c>
      <c r="J52" s="106">
        <f>(E52+t1a!J52)</f>
        <v>0</v>
      </c>
      <c r="K52" s="106">
        <f t="shared" si="9"/>
        <v>0</v>
      </c>
      <c r="L52" s="206">
        <f t="shared" si="11"/>
        <v>0</v>
      </c>
      <c r="M52" s="206">
        <f t="shared" si="12"/>
        <v>0</v>
      </c>
      <c r="N52" s="206">
        <f t="shared" si="13"/>
        <v>0</v>
      </c>
      <c r="O52" s="206">
        <f t="shared" si="14"/>
        <v>0</v>
      </c>
      <c r="P52" s="206">
        <f t="shared" si="10"/>
        <v>0</v>
      </c>
      <c r="Q52" s="206">
        <f t="shared" si="15"/>
        <v>0</v>
      </c>
      <c r="R52" s="226"/>
    </row>
    <row r="53" spans="1:18" x14ac:dyDescent="0.2">
      <c r="A53" s="106">
        <v>43</v>
      </c>
      <c r="B53" s="107" t="s">
        <v>61</v>
      </c>
      <c r="C53" s="109">
        <v>0</v>
      </c>
      <c r="D53" s="109">
        <v>0</v>
      </c>
      <c r="E53" s="109">
        <v>0</v>
      </c>
      <c r="F53" s="109">
        <f t="shared" si="8"/>
        <v>0</v>
      </c>
      <c r="G53" s="111" t="str">
        <f t="shared" si="6"/>
        <v/>
      </c>
      <c r="H53" s="106">
        <f>(C53+t1a!H53)</f>
        <v>0</v>
      </c>
      <c r="I53" s="106">
        <f>(D53+t1a!I53)</f>
        <v>0</v>
      </c>
      <c r="J53" s="106">
        <f>(E53+t1a!J53)</f>
        <v>0</v>
      </c>
      <c r="K53" s="106">
        <f t="shared" si="9"/>
        <v>0</v>
      </c>
      <c r="L53" s="206">
        <f t="shared" si="11"/>
        <v>0</v>
      </c>
      <c r="M53" s="206">
        <f t="shared" si="12"/>
        <v>0</v>
      </c>
      <c r="N53" s="206">
        <f t="shared" si="13"/>
        <v>0</v>
      </c>
      <c r="O53" s="206">
        <f t="shared" si="14"/>
        <v>0</v>
      </c>
      <c r="P53" s="206">
        <f t="shared" si="10"/>
        <v>0</v>
      </c>
      <c r="Q53" s="206">
        <f t="shared" si="15"/>
        <v>0</v>
      </c>
    </row>
    <row r="54" spans="1:18" x14ac:dyDescent="0.2">
      <c r="A54" s="106">
        <v>44</v>
      </c>
      <c r="B54" s="107" t="s">
        <v>62</v>
      </c>
      <c r="C54" s="109">
        <v>0</v>
      </c>
      <c r="D54" s="109">
        <v>0</v>
      </c>
      <c r="E54" s="109">
        <v>0</v>
      </c>
      <c r="F54" s="109">
        <f t="shared" si="8"/>
        <v>0</v>
      </c>
      <c r="G54" s="111" t="str">
        <f t="shared" si="6"/>
        <v/>
      </c>
      <c r="H54" s="106">
        <f>(C54+t1a!H54)</f>
        <v>0</v>
      </c>
      <c r="I54" s="106">
        <f>(D54+t1a!I54)</f>
        <v>0</v>
      </c>
      <c r="J54" s="106">
        <f>(E54+t1a!J54)</f>
        <v>0</v>
      </c>
      <c r="K54" s="106">
        <f t="shared" si="9"/>
        <v>0</v>
      </c>
      <c r="L54" s="206">
        <f t="shared" si="11"/>
        <v>0</v>
      </c>
      <c r="M54" s="206">
        <f t="shared" si="12"/>
        <v>0</v>
      </c>
      <c r="N54" s="206">
        <f t="shared" si="13"/>
        <v>0</v>
      </c>
      <c r="O54" s="206">
        <f t="shared" si="14"/>
        <v>0</v>
      </c>
      <c r="P54" s="206">
        <f t="shared" si="10"/>
        <v>0</v>
      </c>
      <c r="Q54" s="206">
        <f t="shared" si="15"/>
        <v>0</v>
      </c>
    </row>
    <row r="55" spans="1:18" x14ac:dyDescent="0.2">
      <c r="A55" s="106">
        <v>45</v>
      </c>
      <c r="B55" s="107" t="s">
        <v>63</v>
      </c>
      <c r="C55" s="109">
        <v>0</v>
      </c>
      <c r="D55" s="109">
        <v>0</v>
      </c>
      <c r="E55" s="109">
        <v>0</v>
      </c>
      <c r="F55" s="109">
        <f t="shared" si="8"/>
        <v>0</v>
      </c>
      <c r="G55" s="111" t="str">
        <f t="shared" si="6"/>
        <v/>
      </c>
      <c r="H55" s="106">
        <f>(C55+t1a!H55)</f>
        <v>0</v>
      </c>
      <c r="I55" s="106">
        <f>(D55+t1a!I55)</f>
        <v>0</v>
      </c>
      <c r="J55" s="106">
        <f>(E55+t1a!J55)</f>
        <v>0</v>
      </c>
      <c r="K55" s="106">
        <f t="shared" si="9"/>
        <v>0</v>
      </c>
      <c r="L55" s="206">
        <f t="shared" si="11"/>
        <v>0</v>
      </c>
      <c r="M55" s="206">
        <f t="shared" si="12"/>
        <v>0</v>
      </c>
      <c r="N55" s="206">
        <f t="shared" si="13"/>
        <v>0</v>
      </c>
      <c r="O55" s="206">
        <f t="shared" si="14"/>
        <v>0</v>
      </c>
      <c r="P55" s="206">
        <f t="shared" si="10"/>
        <v>0</v>
      </c>
      <c r="Q55" s="206">
        <f t="shared" si="15"/>
        <v>0</v>
      </c>
    </row>
    <row r="56" spans="1:18" x14ac:dyDescent="0.2">
      <c r="A56" s="106">
        <v>46</v>
      </c>
      <c r="B56" s="107" t="s">
        <v>64</v>
      </c>
      <c r="C56" s="109">
        <v>0</v>
      </c>
      <c r="D56" s="109">
        <v>0</v>
      </c>
      <c r="E56" s="109">
        <v>0</v>
      </c>
      <c r="F56" s="109">
        <f t="shared" si="8"/>
        <v>0</v>
      </c>
      <c r="G56" s="111" t="str">
        <f t="shared" si="6"/>
        <v/>
      </c>
      <c r="H56" s="106">
        <f>(C56+t1a!H56)</f>
        <v>0</v>
      </c>
      <c r="I56" s="106">
        <f>(D56+t1a!I56)</f>
        <v>0</v>
      </c>
      <c r="J56" s="106">
        <f>(E56+t1a!J56)</f>
        <v>0</v>
      </c>
      <c r="K56" s="106">
        <f t="shared" si="9"/>
        <v>0</v>
      </c>
      <c r="L56" s="206">
        <f t="shared" si="11"/>
        <v>0</v>
      </c>
      <c r="M56" s="206">
        <f t="shared" si="12"/>
        <v>0</v>
      </c>
      <c r="N56" s="206">
        <f t="shared" si="13"/>
        <v>0</v>
      </c>
      <c r="O56" s="206">
        <f t="shared" si="14"/>
        <v>0</v>
      </c>
      <c r="P56" s="206">
        <f t="shared" si="10"/>
        <v>0</v>
      </c>
      <c r="Q56" s="206">
        <f t="shared" si="15"/>
        <v>0</v>
      </c>
    </row>
    <row r="57" spans="1:18" s="105" customFormat="1" x14ac:dyDescent="0.2">
      <c r="A57" s="228" t="s">
        <v>65</v>
      </c>
      <c r="B57" s="229"/>
      <c r="C57" s="110">
        <f>SUM(C51:C56)</f>
        <v>0</v>
      </c>
      <c r="D57" s="110">
        <f>SUM(D51:D56)</f>
        <v>0</v>
      </c>
      <c r="E57" s="110">
        <f>SUM(E51:E56)</f>
        <v>0</v>
      </c>
      <c r="F57" s="110">
        <f t="shared" si="8"/>
        <v>0</v>
      </c>
      <c r="G57" s="112" t="str">
        <f t="shared" si="6"/>
        <v/>
      </c>
      <c r="H57" s="110">
        <f>SUM(H51:H56)</f>
        <v>0</v>
      </c>
      <c r="I57" s="110">
        <f>SUM(I51:I56)</f>
        <v>0</v>
      </c>
      <c r="J57" s="110">
        <f>SUM(J51:J56)</f>
        <v>0</v>
      </c>
      <c r="K57" s="108">
        <f t="shared" si="9"/>
        <v>0</v>
      </c>
      <c r="L57" s="208">
        <f t="shared" si="11"/>
        <v>0</v>
      </c>
      <c r="M57" s="208">
        <f t="shared" si="12"/>
        <v>0</v>
      </c>
      <c r="N57" s="208">
        <f t="shared" si="13"/>
        <v>0</v>
      </c>
      <c r="O57" s="208">
        <f t="shared" si="14"/>
        <v>0</v>
      </c>
      <c r="P57" s="208">
        <f t="shared" si="10"/>
        <v>0</v>
      </c>
      <c r="Q57" s="208">
        <f t="shared" si="15"/>
        <v>0</v>
      </c>
    </row>
    <row r="58" spans="1:18" s="105" customFormat="1" x14ac:dyDescent="0.2">
      <c r="A58" s="228" t="s">
        <v>66</v>
      </c>
      <c r="B58" s="229"/>
      <c r="C58" s="110">
        <f>SUM(C18+C38+C40+C42+C50+C57)</f>
        <v>62355.75</v>
      </c>
      <c r="D58" s="110">
        <f>SUM(D18+D38+D40+D42+D50+D57)</f>
        <v>44387.18</v>
      </c>
      <c r="E58" s="110">
        <f>SUM(E18+E38+E40+E42+E50+E57)</f>
        <v>56429.399999999994</v>
      </c>
      <c r="F58" s="110">
        <f t="shared" si="8"/>
        <v>-5926.3500000000058</v>
      </c>
      <c r="G58" s="112">
        <f t="shared" si="6"/>
        <v>-9.5040954523039254</v>
      </c>
      <c r="H58" s="110">
        <f>SUM(H18+H38+H40+H42+H50+H57)</f>
        <v>296479.59999999998</v>
      </c>
      <c r="I58" s="110">
        <f>SUM(I18+I38+I40+I42+I50+I57)</f>
        <v>258522.44</v>
      </c>
      <c r="J58" s="110">
        <f>SUM(J18+J38+J40+J42+J50+J57)</f>
        <v>298941.49000000005</v>
      </c>
      <c r="K58" s="108">
        <f t="shared" si="9"/>
        <v>2461.8900000000722</v>
      </c>
      <c r="L58" s="112">
        <f t="shared" si="7"/>
        <v>0.83037416402345132</v>
      </c>
      <c r="M58" s="110">
        <f>(H58/t1a!C58)*100</f>
        <v>95.427943469038311</v>
      </c>
      <c r="N58" s="110">
        <f>(I58/t1a!D58)*100</f>
        <v>94.136377168844959</v>
      </c>
      <c r="O58" s="110">
        <f>(J58/t1a!E58)*100</f>
        <v>99.129502462838914</v>
      </c>
      <c r="P58" s="110">
        <f t="shared" si="10"/>
        <v>3.701558993800603</v>
      </c>
    </row>
    <row r="59" spans="1:18" x14ac:dyDescent="0.2">
      <c r="G59" s="33" t="str">
        <f t="shared" si="6"/>
        <v/>
      </c>
      <c r="L59" s="33" t="str">
        <f t="shared" si="7"/>
        <v/>
      </c>
    </row>
    <row r="60" spans="1:18" x14ac:dyDescent="0.2">
      <c r="G60" s="33" t="str">
        <f t="shared" si="6"/>
        <v/>
      </c>
      <c r="L60" s="33" t="str">
        <f t="shared" si="7"/>
        <v/>
      </c>
    </row>
  </sheetData>
  <sheetProtection selectLockedCells="1" selectUnlockedCells="1"/>
  <mergeCells count="18"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  <mergeCell ref="A42:B42"/>
    <mergeCell ref="A50:B50"/>
    <mergeCell ref="A57:B57"/>
    <mergeCell ref="A58:B58"/>
    <mergeCell ref="R3:R52"/>
    <mergeCell ref="A18:B18"/>
    <mergeCell ref="A38:B38"/>
    <mergeCell ref="A40:B40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X14" sqref="X14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7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152</v>
      </c>
      <c r="C1" s="27" t="s">
        <v>153</v>
      </c>
      <c r="G1" s="25"/>
      <c r="K1" s="25"/>
      <c r="L1" s="25"/>
    </row>
    <row r="2" spans="1:13" ht="15" x14ac:dyDescent="0.25">
      <c r="C2" s="255" t="s">
        <v>69</v>
      </c>
      <c r="D2" s="255"/>
      <c r="E2" s="255"/>
      <c r="F2" s="255"/>
      <c r="G2" s="255"/>
      <c r="H2" s="255"/>
      <c r="I2" s="255"/>
      <c r="J2" s="255"/>
      <c r="K2" s="255"/>
      <c r="L2" s="255"/>
    </row>
    <row r="3" spans="1:13" s="28" customFormat="1" x14ac:dyDescent="0.2">
      <c r="A3" s="233" t="s">
        <v>4</v>
      </c>
      <c r="B3" s="233" t="s">
        <v>5</v>
      </c>
      <c r="C3" s="240" t="s">
        <v>154</v>
      </c>
      <c r="D3" s="240"/>
      <c r="E3" s="240"/>
      <c r="F3" s="240"/>
      <c r="G3" s="240"/>
      <c r="H3" s="240" t="s">
        <v>155</v>
      </c>
      <c r="I3" s="240"/>
      <c r="J3" s="240"/>
      <c r="K3" s="240"/>
      <c r="L3" s="240"/>
      <c r="M3" s="223" t="s">
        <v>156</v>
      </c>
    </row>
    <row r="4" spans="1:13" s="28" customFormat="1" ht="63.75" x14ac:dyDescent="0.2">
      <c r="A4" s="233"/>
      <c r="B4" s="233"/>
      <c r="C4" s="31" t="s">
        <v>157</v>
      </c>
      <c r="D4" s="31" t="s">
        <v>158</v>
      </c>
      <c r="E4" s="31" t="s">
        <v>159</v>
      </c>
      <c r="F4" s="233" t="str">
        <f>"GROWTH DURING THE YEAR " &amp;AsOn!D1</f>
        <v>GROWTH DURING THE YEAR 2025-26</v>
      </c>
      <c r="G4" s="233"/>
      <c r="H4" s="31" t="str">
        <f>T1C!C4</f>
        <v>As on  31ST MAR 25</v>
      </c>
      <c r="I4" s="31" t="str">
        <f>T1C!D4</f>
        <v>As on 30TH JUNE 24</v>
      </c>
      <c r="J4" s="31" t="str">
        <f>T1C!E4</f>
        <v>As on 30TH JUNE 25</v>
      </c>
      <c r="K4" s="233" t="str">
        <f>F4</f>
        <v>GROWTH DURING THE YEAR 2025-26</v>
      </c>
      <c r="L4" s="233"/>
      <c r="M4" s="223"/>
    </row>
    <row r="5" spans="1:13" s="28" customFormat="1" x14ac:dyDescent="0.2">
      <c r="A5" s="69"/>
      <c r="B5" s="69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38" t="s">
        <v>12</v>
      </c>
      <c r="G5" s="38" t="s">
        <v>13</v>
      </c>
      <c r="H5" s="35" t="str">
        <f>RIGHT(H4,7)</f>
        <v xml:space="preserve"> MAR 25</v>
      </c>
      <c r="I5" s="35" t="str">
        <f>RIGHT(I4,7)</f>
        <v>JUNE 24</v>
      </c>
      <c r="J5" s="35" t="str">
        <f>RIGHT(J4,7)</f>
        <v>JUNE 25</v>
      </c>
      <c r="K5" s="38" t="s">
        <v>12</v>
      </c>
      <c r="L5" s="38" t="s">
        <v>13</v>
      </c>
      <c r="M5" s="223"/>
    </row>
    <row r="6" spans="1:13" x14ac:dyDescent="0.2">
      <c r="A6" s="194">
        <v>1</v>
      </c>
      <c r="B6" s="195" t="s">
        <v>14</v>
      </c>
      <c r="C6" s="196">
        <v>533</v>
      </c>
      <c r="D6" s="196">
        <v>33.11</v>
      </c>
      <c r="E6" s="196">
        <v>1437</v>
      </c>
      <c r="F6" s="196">
        <f t="shared" ref="F6:F37" si="1">(E6-C6)</f>
        <v>904</v>
      </c>
      <c r="G6" s="198">
        <f>IF(C6=0,"",(E6-C6)/C6*100)</f>
        <v>169.60600375234523</v>
      </c>
      <c r="H6" s="194">
        <v>2454</v>
      </c>
      <c r="I6" s="194">
        <v>1863.85</v>
      </c>
      <c r="J6" s="194">
        <v>1879</v>
      </c>
      <c r="K6" s="194">
        <f t="shared" ref="K6:K37" si="2">(J6-H6)</f>
        <v>-575</v>
      </c>
      <c r="L6" s="198">
        <f>IF(H6=0,"",(J6-H6)/H6*100)</f>
        <v>-23.431132844335778</v>
      </c>
      <c r="M6" s="226"/>
    </row>
    <row r="7" spans="1:13" x14ac:dyDescent="0.2">
      <c r="A7" s="194">
        <v>2</v>
      </c>
      <c r="B7" s="195" t="s">
        <v>15</v>
      </c>
      <c r="C7" s="196">
        <v>10.25</v>
      </c>
      <c r="D7" s="196">
        <v>12.19</v>
      </c>
      <c r="E7" s="196">
        <v>10.35</v>
      </c>
      <c r="F7" s="196">
        <f t="shared" si="1"/>
        <v>9.9999999999999645E-2</v>
      </c>
      <c r="G7" s="198">
        <f t="shared" ref="G7:G60" si="3">IF(C7=0,"",(E7-C7)/C7*100)</f>
        <v>0.97560975609755751</v>
      </c>
      <c r="H7" s="194">
        <v>975</v>
      </c>
      <c r="I7" s="194">
        <v>421</v>
      </c>
      <c r="J7" s="194">
        <v>775</v>
      </c>
      <c r="K7" s="194">
        <f t="shared" si="2"/>
        <v>-200</v>
      </c>
      <c r="L7" s="198">
        <f t="shared" ref="L7:L59" si="4">IF(H7=0,"",(J7-H7)/H7*100)</f>
        <v>-20.512820512820511</v>
      </c>
      <c r="M7" s="226"/>
    </row>
    <row r="8" spans="1:13" x14ac:dyDescent="0.2">
      <c r="A8" s="194">
        <v>3</v>
      </c>
      <c r="B8" s="195" t="s">
        <v>16</v>
      </c>
      <c r="C8" s="196">
        <v>240</v>
      </c>
      <c r="D8" s="196">
        <v>225.92</v>
      </c>
      <c r="E8" s="196">
        <v>244</v>
      </c>
      <c r="F8" s="196">
        <f t="shared" si="1"/>
        <v>4</v>
      </c>
      <c r="G8" s="198">
        <f t="shared" si="3"/>
        <v>1.6666666666666667</v>
      </c>
      <c r="H8" s="194">
        <v>1772</v>
      </c>
      <c r="I8" s="194">
        <v>902.76</v>
      </c>
      <c r="J8" s="194">
        <v>1820</v>
      </c>
      <c r="K8" s="194">
        <f t="shared" si="2"/>
        <v>48</v>
      </c>
      <c r="L8" s="198">
        <f t="shared" si="4"/>
        <v>2.7088036117381491</v>
      </c>
      <c r="M8" s="226"/>
    </row>
    <row r="9" spans="1:13" x14ac:dyDescent="0.2">
      <c r="A9" s="194">
        <v>4</v>
      </c>
      <c r="B9" s="195" t="s">
        <v>17</v>
      </c>
      <c r="C9" s="196">
        <v>900.28</v>
      </c>
      <c r="D9" s="196">
        <v>634.41999999999996</v>
      </c>
      <c r="E9" s="196">
        <v>300</v>
      </c>
      <c r="F9" s="196">
        <f t="shared" si="1"/>
        <v>-600.28</v>
      </c>
      <c r="G9" s="198">
        <f t="shared" si="3"/>
        <v>-66.677033811703026</v>
      </c>
      <c r="H9" s="194">
        <v>0.93</v>
      </c>
      <c r="I9" s="194">
        <v>44.76</v>
      </c>
      <c r="J9" s="194">
        <v>0.56000000000000005</v>
      </c>
      <c r="K9" s="194">
        <f t="shared" si="2"/>
        <v>-0.37</v>
      </c>
      <c r="L9" s="198">
        <f t="shared" si="4"/>
        <v>-39.784946236559136</v>
      </c>
      <c r="M9" s="226"/>
    </row>
    <row r="10" spans="1:13" x14ac:dyDescent="0.2">
      <c r="A10" s="194">
        <v>5</v>
      </c>
      <c r="B10" s="195" t="s">
        <v>18</v>
      </c>
      <c r="C10" s="196">
        <v>145.34</v>
      </c>
      <c r="D10" s="196">
        <v>132.56</v>
      </c>
      <c r="E10" s="196">
        <v>198.45</v>
      </c>
      <c r="F10" s="196">
        <f t="shared" si="1"/>
        <v>53.109999999999985</v>
      </c>
      <c r="G10" s="198">
        <f t="shared" si="3"/>
        <v>36.541901747626241</v>
      </c>
      <c r="H10" s="194">
        <v>143.46</v>
      </c>
      <c r="I10" s="194">
        <v>147.54</v>
      </c>
      <c r="J10" s="194">
        <v>160.46</v>
      </c>
      <c r="K10" s="194">
        <f t="shared" si="2"/>
        <v>17</v>
      </c>
      <c r="L10" s="198">
        <f t="shared" si="4"/>
        <v>11.849993029415865</v>
      </c>
      <c r="M10" s="226"/>
    </row>
    <row r="11" spans="1:13" x14ac:dyDescent="0.2">
      <c r="A11" s="194">
        <v>6</v>
      </c>
      <c r="B11" s="195" t="s">
        <v>19</v>
      </c>
      <c r="C11" s="196">
        <v>389.39</v>
      </c>
      <c r="D11" s="196">
        <v>927.36</v>
      </c>
      <c r="E11" s="196">
        <v>751.93</v>
      </c>
      <c r="F11" s="196">
        <f t="shared" si="1"/>
        <v>362.53999999999996</v>
      </c>
      <c r="G11" s="198">
        <f t="shared" si="3"/>
        <v>93.104599501784833</v>
      </c>
      <c r="H11" s="194">
        <v>827.94</v>
      </c>
      <c r="I11" s="194">
        <v>742.26</v>
      </c>
      <c r="J11" s="194">
        <v>722</v>
      </c>
      <c r="K11" s="194">
        <f t="shared" si="2"/>
        <v>-105.94000000000005</v>
      </c>
      <c r="L11" s="198">
        <f t="shared" si="4"/>
        <v>-12.795613208686627</v>
      </c>
      <c r="M11" s="226"/>
    </row>
    <row r="12" spans="1:13" x14ac:dyDescent="0.2">
      <c r="A12" s="194">
        <v>7</v>
      </c>
      <c r="B12" s="195" t="s">
        <v>20</v>
      </c>
      <c r="C12" s="196">
        <v>162</v>
      </c>
      <c r="D12" s="196">
        <v>189.99</v>
      </c>
      <c r="E12" s="196">
        <v>2672</v>
      </c>
      <c r="F12" s="196">
        <f t="shared" si="1"/>
        <v>2510</v>
      </c>
      <c r="G12" s="198">
        <f t="shared" si="3"/>
        <v>1549.3827160493827</v>
      </c>
      <c r="H12" s="194">
        <v>92</v>
      </c>
      <c r="I12" s="194">
        <v>62.6</v>
      </c>
      <c r="J12" s="194">
        <v>243</v>
      </c>
      <c r="K12" s="194">
        <f t="shared" si="2"/>
        <v>151</v>
      </c>
      <c r="L12" s="198">
        <f t="shared" si="4"/>
        <v>164.13043478260869</v>
      </c>
      <c r="M12" s="226"/>
    </row>
    <row r="13" spans="1:13" x14ac:dyDescent="0.2">
      <c r="A13" s="194">
        <v>8</v>
      </c>
      <c r="B13" s="195" t="s">
        <v>21</v>
      </c>
      <c r="C13" s="196">
        <v>148.16</v>
      </c>
      <c r="D13" s="196">
        <v>30.58</v>
      </c>
      <c r="E13" s="196">
        <v>39.79</v>
      </c>
      <c r="F13" s="196">
        <f t="shared" si="1"/>
        <v>-108.37</v>
      </c>
      <c r="G13" s="198">
        <f t="shared" si="3"/>
        <v>-73.143898488120954</v>
      </c>
      <c r="H13" s="194">
        <v>0</v>
      </c>
      <c r="I13" s="194">
        <v>0</v>
      </c>
      <c r="J13" s="194">
        <v>0</v>
      </c>
      <c r="K13" s="194">
        <f t="shared" si="2"/>
        <v>0</v>
      </c>
      <c r="L13" s="198" t="str">
        <f t="shared" si="4"/>
        <v/>
      </c>
      <c r="M13" s="226"/>
    </row>
    <row r="14" spans="1:13" x14ac:dyDescent="0.2">
      <c r="A14" s="194">
        <v>9</v>
      </c>
      <c r="B14" s="195" t="s">
        <v>22</v>
      </c>
      <c r="C14" s="196">
        <v>151.83000000000001</v>
      </c>
      <c r="D14" s="196">
        <v>146.53</v>
      </c>
      <c r="E14" s="196">
        <v>145.61000000000001</v>
      </c>
      <c r="F14" s="196">
        <f t="shared" si="1"/>
        <v>-6.2199999999999989</v>
      </c>
      <c r="G14" s="198">
        <f t="shared" si="3"/>
        <v>-4.0966870842389502</v>
      </c>
      <c r="H14" s="194">
        <v>1897.23</v>
      </c>
      <c r="I14" s="194">
        <v>1180.02</v>
      </c>
      <c r="J14" s="194">
        <v>1426.64</v>
      </c>
      <c r="K14" s="194">
        <f t="shared" si="2"/>
        <v>-470.58999999999992</v>
      </c>
      <c r="L14" s="198">
        <f t="shared" si="4"/>
        <v>-24.80405644017857</v>
      </c>
      <c r="M14" s="226"/>
    </row>
    <row r="15" spans="1:13" x14ac:dyDescent="0.2">
      <c r="A15" s="194">
        <v>10</v>
      </c>
      <c r="B15" s="195" t="s">
        <v>23</v>
      </c>
      <c r="C15" s="196">
        <v>19627.73</v>
      </c>
      <c r="D15" s="196">
        <v>3594.56</v>
      </c>
      <c r="E15" s="196">
        <v>5493.51</v>
      </c>
      <c r="F15" s="196">
        <f t="shared" si="1"/>
        <v>-14134.22</v>
      </c>
      <c r="G15" s="198">
        <f t="shared" si="3"/>
        <v>-72.011485790766429</v>
      </c>
      <c r="H15" s="194">
        <v>2935.21</v>
      </c>
      <c r="I15" s="194">
        <v>5814.59</v>
      </c>
      <c r="J15" s="194">
        <v>2755.03</v>
      </c>
      <c r="K15" s="194">
        <f t="shared" si="2"/>
        <v>-180.17999999999984</v>
      </c>
      <c r="L15" s="198">
        <f t="shared" si="4"/>
        <v>-6.1385727085966533</v>
      </c>
      <c r="M15" s="226"/>
    </row>
    <row r="16" spans="1:13" x14ac:dyDescent="0.2">
      <c r="A16" s="194">
        <v>11</v>
      </c>
      <c r="B16" s="195" t="s">
        <v>24</v>
      </c>
      <c r="C16" s="196">
        <v>15.74</v>
      </c>
      <c r="D16" s="196">
        <v>15.9</v>
      </c>
      <c r="E16" s="196">
        <v>16.13</v>
      </c>
      <c r="F16" s="196">
        <f t="shared" si="1"/>
        <v>0.38999999999999879</v>
      </c>
      <c r="G16" s="198">
        <f t="shared" si="3"/>
        <v>2.4777636594663202</v>
      </c>
      <c r="H16" s="194">
        <v>167.59</v>
      </c>
      <c r="I16" s="194">
        <v>106.42</v>
      </c>
      <c r="J16" s="194">
        <v>167</v>
      </c>
      <c r="K16" s="194">
        <f t="shared" si="2"/>
        <v>-0.59000000000000341</v>
      </c>
      <c r="L16" s="198">
        <f t="shared" si="4"/>
        <v>-0.35204964496688546</v>
      </c>
      <c r="M16" s="226"/>
    </row>
    <row r="17" spans="1:13" x14ac:dyDescent="0.2">
      <c r="A17" s="194">
        <v>12</v>
      </c>
      <c r="B17" s="195" t="s">
        <v>25</v>
      </c>
      <c r="C17" s="196">
        <v>31</v>
      </c>
      <c r="D17" s="196">
        <v>103</v>
      </c>
      <c r="E17" s="196">
        <v>28</v>
      </c>
      <c r="F17" s="196">
        <f t="shared" si="1"/>
        <v>-3</v>
      </c>
      <c r="G17" s="198">
        <f t="shared" si="3"/>
        <v>-9.67741935483871</v>
      </c>
      <c r="H17" s="194">
        <v>1009</v>
      </c>
      <c r="I17" s="194">
        <v>936</v>
      </c>
      <c r="J17" s="194">
        <v>889</v>
      </c>
      <c r="K17" s="194">
        <f t="shared" si="2"/>
        <v>-120</v>
      </c>
      <c r="L17" s="198">
        <f t="shared" si="4"/>
        <v>-11.892963330029731</v>
      </c>
      <c r="M17" s="226"/>
    </row>
    <row r="18" spans="1:13" s="193" customFormat="1" x14ac:dyDescent="0.2">
      <c r="A18" s="228" t="s">
        <v>26</v>
      </c>
      <c r="B18" s="229"/>
      <c r="C18" s="197">
        <f>SUM(C6:C17)</f>
        <v>22354.720000000001</v>
      </c>
      <c r="D18" s="197">
        <f>SUM(D6:D17)</f>
        <v>6046.12</v>
      </c>
      <c r="E18" s="197">
        <f>SUM(E6:E17)</f>
        <v>11336.769999999999</v>
      </c>
      <c r="F18" s="197">
        <f t="shared" si="1"/>
        <v>-11017.950000000003</v>
      </c>
      <c r="G18" s="199">
        <f t="shared" si="3"/>
        <v>-49.286906747210438</v>
      </c>
      <c r="H18" s="197">
        <f>SUM(H6:H17)</f>
        <v>12274.36</v>
      </c>
      <c r="I18" s="197">
        <f>SUM(I6:I17)</f>
        <v>12221.800000000001</v>
      </c>
      <c r="J18" s="197">
        <f>SUM(J6:J17)</f>
        <v>10837.69</v>
      </c>
      <c r="K18" s="197">
        <f t="shared" si="2"/>
        <v>-1436.67</v>
      </c>
      <c r="L18" s="199">
        <f t="shared" si="4"/>
        <v>-11.704642848995793</v>
      </c>
      <c r="M18" s="227"/>
    </row>
    <row r="19" spans="1:13" x14ac:dyDescent="0.2">
      <c r="A19" s="194">
        <v>13</v>
      </c>
      <c r="B19" s="195" t="s">
        <v>27</v>
      </c>
      <c r="C19" s="196">
        <v>0</v>
      </c>
      <c r="D19" s="196">
        <v>0</v>
      </c>
      <c r="E19" s="196">
        <v>0</v>
      </c>
      <c r="F19" s="196">
        <f t="shared" si="1"/>
        <v>0</v>
      </c>
      <c r="G19" s="198" t="str">
        <f t="shared" si="3"/>
        <v/>
      </c>
      <c r="H19" s="194">
        <v>2500</v>
      </c>
      <c r="I19" s="194">
        <v>4054.51</v>
      </c>
      <c r="J19" s="194">
        <v>2400</v>
      </c>
      <c r="K19" s="194">
        <f t="shared" si="2"/>
        <v>-100</v>
      </c>
      <c r="L19" s="198">
        <f t="shared" si="4"/>
        <v>-4</v>
      </c>
      <c r="M19" s="226"/>
    </row>
    <row r="20" spans="1:13" x14ac:dyDescent="0.2">
      <c r="A20" s="194">
        <v>14</v>
      </c>
      <c r="B20" s="195" t="s">
        <v>28</v>
      </c>
      <c r="C20" s="196">
        <v>605.86</v>
      </c>
      <c r="D20" s="196">
        <v>238.11</v>
      </c>
      <c r="E20" s="196">
        <v>338.83</v>
      </c>
      <c r="F20" s="196">
        <f t="shared" si="1"/>
        <v>-267.03000000000003</v>
      </c>
      <c r="G20" s="198">
        <f t="shared" si="3"/>
        <v>-44.074538672300534</v>
      </c>
      <c r="H20" s="194">
        <v>612.54</v>
      </c>
      <c r="I20" s="194">
        <v>649.91999999999996</v>
      </c>
      <c r="J20" s="194">
        <v>643.82000000000005</v>
      </c>
      <c r="K20" s="194">
        <f t="shared" si="2"/>
        <v>31.280000000000086</v>
      </c>
      <c r="L20" s="198">
        <f t="shared" si="4"/>
        <v>5.1066052829203139</v>
      </c>
      <c r="M20" s="226"/>
    </row>
    <row r="21" spans="1:13" x14ac:dyDescent="0.2">
      <c r="A21" s="194">
        <v>15</v>
      </c>
      <c r="B21" s="195" t="s">
        <v>29</v>
      </c>
      <c r="C21" s="196">
        <v>0</v>
      </c>
      <c r="D21" s="196">
        <v>0</v>
      </c>
      <c r="E21" s="196">
        <v>0</v>
      </c>
      <c r="F21" s="196">
        <f t="shared" si="1"/>
        <v>0</v>
      </c>
      <c r="G21" s="198" t="str">
        <f t="shared" si="3"/>
        <v/>
      </c>
      <c r="H21" s="194">
        <v>0</v>
      </c>
      <c r="I21" s="194">
        <v>0</v>
      </c>
      <c r="J21" s="194">
        <v>0</v>
      </c>
      <c r="K21" s="194">
        <f t="shared" si="2"/>
        <v>0</v>
      </c>
      <c r="L21" s="198" t="str">
        <f t="shared" si="4"/>
        <v/>
      </c>
      <c r="M21" s="226"/>
    </row>
    <row r="22" spans="1:13" x14ac:dyDescent="0.2">
      <c r="A22" s="194">
        <v>16</v>
      </c>
      <c r="B22" s="195" t="s">
        <v>30</v>
      </c>
      <c r="C22" s="196">
        <v>0</v>
      </c>
      <c r="D22" s="196">
        <v>0</v>
      </c>
      <c r="E22" s="196">
        <v>0</v>
      </c>
      <c r="F22" s="196">
        <f t="shared" si="1"/>
        <v>0</v>
      </c>
      <c r="G22" s="198" t="str">
        <f t="shared" si="3"/>
        <v/>
      </c>
      <c r="H22" s="194">
        <v>117.09</v>
      </c>
      <c r="I22" s="194">
        <v>105.94</v>
      </c>
      <c r="J22" s="194">
        <v>116.68</v>
      </c>
      <c r="K22" s="194">
        <f t="shared" si="2"/>
        <v>-0.40999999999999659</v>
      </c>
      <c r="L22" s="198">
        <f t="shared" si="4"/>
        <v>-0.35015799812110049</v>
      </c>
      <c r="M22" s="226"/>
    </row>
    <row r="23" spans="1:13" x14ac:dyDescent="0.2">
      <c r="A23" s="194">
        <v>17</v>
      </c>
      <c r="B23" s="195" t="s">
        <v>31</v>
      </c>
      <c r="C23" s="196">
        <v>3</v>
      </c>
      <c r="D23" s="196">
        <v>3</v>
      </c>
      <c r="E23" s="196">
        <v>21.2</v>
      </c>
      <c r="F23" s="196">
        <f t="shared" si="1"/>
        <v>18.2</v>
      </c>
      <c r="G23" s="198">
        <f t="shared" si="3"/>
        <v>606.66666666666663</v>
      </c>
      <c r="H23" s="194">
        <v>200</v>
      </c>
      <c r="I23" s="194">
        <v>200</v>
      </c>
      <c r="J23" s="194">
        <v>6.26</v>
      </c>
      <c r="K23" s="194">
        <f t="shared" si="2"/>
        <v>-193.74</v>
      </c>
      <c r="L23" s="198">
        <f t="shared" si="4"/>
        <v>-96.87</v>
      </c>
      <c r="M23" s="226"/>
    </row>
    <row r="24" spans="1:13" x14ac:dyDescent="0.2">
      <c r="A24" s="194">
        <v>18</v>
      </c>
      <c r="B24" s="195" t="s">
        <v>32</v>
      </c>
      <c r="C24" s="196">
        <v>0</v>
      </c>
      <c r="D24" s="196">
        <v>0</v>
      </c>
      <c r="E24" s="196">
        <v>0</v>
      </c>
      <c r="F24" s="196">
        <f t="shared" si="1"/>
        <v>0</v>
      </c>
      <c r="G24" s="198" t="str">
        <f t="shared" si="3"/>
        <v/>
      </c>
      <c r="H24" s="194">
        <v>4970.32</v>
      </c>
      <c r="I24" s="194">
        <v>4870.32</v>
      </c>
      <c r="J24" s="194">
        <v>4970.32</v>
      </c>
      <c r="K24" s="194">
        <f t="shared" si="2"/>
        <v>0</v>
      </c>
      <c r="L24" s="198">
        <f t="shared" si="4"/>
        <v>0</v>
      </c>
      <c r="M24" s="226"/>
    </row>
    <row r="25" spans="1:13" x14ac:dyDescent="0.2">
      <c r="A25" s="194">
        <v>19</v>
      </c>
      <c r="B25" s="195" t="s">
        <v>33</v>
      </c>
      <c r="C25" s="196">
        <v>0</v>
      </c>
      <c r="D25" s="196">
        <v>0</v>
      </c>
      <c r="E25" s="196">
        <v>0</v>
      </c>
      <c r="F25" s="196">
        <f t="shared" si="1"/>
        <v>0</v>
      </c>
      <c r="G25" s="198" t="str">
        <f t="shared" si="3"/>
        <v/>
      </c>
      <c r="H25" s="194">
        <v>4265.43</v>
      </c>
      <c r="I25" s="194">
        <v>4189.45</v>
      </c>
      <c r="J25" s="194">
        <v>4399.87</v>
      </c>
      <c r="K25" s="194">
        <f t="shared" si="2"/>
        <v>134.4399999999996</v>
      </c>
      <c r="L25" s="198">
        <f t="shared" si="4"/>
        <v>3.151851044326119</v>
      </c>
      <c r="M25" s="226"/>
    </row>
    <row r="26" spans="1:13" x14ac:dyDescent="0.2">
      <c r="A26" s="194">
        <v>20</v>
      </c>
      <c r="B26" s="195" t="s">
        <v>34</v>
      </c>
      <c r="C26" s="196">
        <v>170.6</v>
      </c>
      <c r="D26" s="196">
        <v>125.3</v>
      </c>
      <c r="E26" s="196">
        <v>165.6</v>
      </c>
      <c r="F26" s="196">
        <f t="shared" si="1"/>
        <v>-5</v>
      </c>
      <c r="G26" s="198">
        <f t="shared" si="3"/>
        <v>-2.9308323563892147</v>
      </c>
      <c r="H26" s="194">
        <v>245.82</v>
      </c>
      <c r="I26" s="194">
        <v>230.25</v>
      </c>
      <c r="J26" s="194">
        <v>265.82</v>
      </c>
      <c r="K26" s="194">
        <f t="shared" si="2"/>
        <v>20</v>
      </c>
      <c r="L26" s="198">
        <f t="shared" si="4"/>
        <v>8.1360344967862659</v>
      </c>
      <c r="M26" s="226"/>
    </row>
    <row r="27" spans="1:13" x14ac:dyDescent="0.2">
      <c r="A27" s="194">
        <v>21</v>
      </c>
      <c r="B27" s="195" t="s">
        <v>35</v>
      </c>
      <c r="C27" s="196">
        <v>547</v>
      </c>
      <c r="D27" s="196">
        <v>304.75</v>
      </c>
      <c r="E27" s="196">
        <v>165.49</v>
      </c>
      <c r="F27" s="196">
        <f t="shared" si="1"/>
        <v>-381.51</v>
      </c>
      <c r="G27" s="198">
        <f t="shared" si="3"/>
        <v>-69.745886654478966</v>
      </c>
      <c r="H27" s="194">
        <v>0</v>
      </c>
      <c r="I27" s="194">
        <v>0</v>
      </c>
      <c r="J27" s="194">
        <v>0</v>
      </c>
      <c r="K27" s="194">
        <f t="shared" si="2"/>
        <v>0</v>
      </c>
      <c r="L27" s="198" t="str">
        <f t="shared" si="4"/>
        <v/>
      </c>
      <c r="M27" s="226"/>
    </row>
    <row r="28" spans="1:13" x14ac:dyDescent="0.2">
      <c r="A28" s="194">
        <v>22</v>
      </c>
      <c r="B28" s="195" t="s">
        <v>36</v>
      </c>
      <c r="C28" s="196">
        <v>0</v>
      </c>
      <c r="D28" s="196">
        <v>0</v>
      </c>
      <c r="E28" s="196">
        <v>0</v>
      </c>
      <c r="F28" s="196">
        <f t="shared" si="1"/>
        <v>0</v>
      </c>
      <c r="G28" s="198" t="str">
        <f t="shared" si="3"/>
        <v/>
      </c>
      <c r="H28" s="194">
        <v>0</v>
      </c>
      <c r="I28" s="194">
        <v>0</v>
      </c>
      <c r="J28" s="194">
        <v>0</v>
      </c>
      <c r="K28" s="194">
        <f t="shared" si="2"/>
        <v>0</v>
      </c>
      <c r="L28" s="198" t="str">
        <f t="shared" si="4"/>
        <v/>
      </c>
      <c r="M28" s="226"/>
    </row>
    <row r="29" spans="1:13" x14ac:dyDescent="0.2">
      <c r="A29" s="194">
        <v>23</v>
      </c>
      <c r="B29" s="195" t="s">
        <v>37</v>
      </c>
      <c r="C29" s="196">
        <v>0.06</v>
      </c>
      <c r="D29" s="196">
        <v>0.06</v>
      </c>
      <c r="E29" s="196">
        <v>0.55000000000000004</v>
      </c>
      <c r="F29" s="196">
        <f t="shared" si="1"/>
        <v>0.49000000000000005</v>
      </c>
      <c r="G29" s="198">
        <f t="shared" si="3"/>
        <v>816.66666666666674</v>
      </c>
      <c r="H29" s="194">
        <v>0</v>
      </c>
      <c r="I29" s="194">
        <v>0</v>
      </c>
      <c r="J29" s="194">
        <v>0</v>
      </c>
      <c r="K29" s="194">
        <f t="shared" si="2"/>
        <v>0</v>
      </c>
      <c r="L29" s="198" t="str">
        <f t="shared" si="4"/>
        <v/>
      </c>
      <c r="M29" s="226"/>
    </row>
    <row r="30" spans="1:13" x14ac:dyDescent="0.2">
      <c r="A30" s="194">
        <v>24</v>
      </c>
      <c r="B30" s="195" t="s">
        <v>38</v>
      </c>
      <c r="C30" s="196">
        <v>37.94</v>
      </c>
      <c r="D30" s="196">
        <v>43.49</v>
      </c>
      <c r="E30" s="196">
        <v>37.94</v>
      </c>
      <c r="F30" s="196">
        <f t="shared" si="1"/>
        <v>0</v>
      </c>
      <c r="G30" s="198">
        <f t="shared" si="3"/>
        <v>0</v>
      </c>
      <c r="H30" s="194">
        <v>0</v>
      </c>
      <c r="I30" s="194">
        <v>0</v>
      </c>
      <c r="J30" s="194">
        <v>0</v>
      </c>
      <c r="K30" s="194">
        <f t="shared" si="2"/>
        <v>0</v>
      </c>
      <c r="L30" s="198" t="str">
        <f t="shared" si="4"/>
        <v/>
      </c>
      <c r="M30" s="226"/>
    </row>
    <row r="31" spans="1:13" x14ac:dyDescent="0.2">
      <c r="A31" s="194">
        <v>25</v>
      </c>
      <c r="B31" s="195" t="s">
        <v>39</v>
      </c>
      <c r="C31" s="196">
        <v>1.32</v>
      </c>
      <c r="D31" s="196">
        <v>12.19</v>
      </c>
      <c r="E31" s="196">
        <v>4</v>
      </c>
      <c r="F31" s="196">
        <f t="shared" si="1"/>
        <v>2.6799999999999997</v>
      </c>
      <c r="G31" s="198">
        <f t="shared" si="3"/>
        <v>203.03030303030297</v>
      </c>
      <c r="H31" s="194">
        <v>0</v>
      </c>
      <c r="I31" s="194">
        <v>0</v>
      </c>
      <c r="J31" s="194">
        <v>0</v>
      </c>
      <c r="K31" s="194">
        <f t="shared" si="2"/>
        <v>0</v>
      </c>
      <c r="L31" s="198" t="str">
        <f t="shared" si="4"/>
        <v/>
      </c>
      <c r="M31" s="226"/>
    </row>
    <row r="32" spans="1:13" x14ac:dyDescent="0.2">
      <c r="A32" s="194">
        <v>26</v>
      </c>
      <c r="B32" s="195" t="s">
        <v>40</v>
      </c>
      <c r="C32" s="196">
        <v>0</v>
      </c>
      <c r="D32" s="196">
        <v>0</v>
      </c>
      <c r="E32" s="196">
        <v>0</v>
      </c>
      <c r="F32" s="196">
        <f t="shared" si="1"/>
        <v>0</v>
      </c>
      <c r="G32" s="198" t="str">
        <f t="shared" si="3"/>
        <v/>
      </c>
      <c r="H32" s="194">
        <v>0</v>
      </c>
      <c r="I32" s="194">
        <v>0</v>
      </c>
      <c r="J32" s="194">
        <v>0</v>
      </c>
      <c r="K32" s="194">
        <f t="shared" si="2"/>
        <v>0</v>
      </c>
      <c r="L32" s="198" t="str">
        <f t="shared" si="4"/>
        <v/>
      </c>
      <c r="M32" s="226"/>
    </row>
    <row r="33" spans="1:13" x14ac:dyDescent="0.2">
      <c r="A33" s="194">
        <v>27</v>
      </c>
      <c r="B33" s="195" t="s">
        <v>41</v>
      </c>
      <c r="C33" s="196">
        <v>2.2599999999999998</v>
      </c>
      <c r="D33" s="196">
        <v>1.73</v>
      </c>
      <c r="E33" s="196">
        <v>1.41</v>
      </c>
      <c r="F33" s="196">
        <f t="shared" si="1"/>
        <v>-0.84999999999999987</v>
      </c>
      <c r="G33" s="198">
        <f t="shared" si="3"/>
        <v>-37.610619469026545</v>
      </c>
      <c r="H33" s="194">
        <v>0</v>
      </c>
      <c r="I33" s="194">
        <v>0</v>
      </c>
      <c r="J33" s="194">
        <v>0</v>
      </c>
      <c r="K33" s="194">
        <f t="shared" si="2"/>
        <v>0</v>
      </c>
      <c r="L33" s="198" t="str">
        <f t="shared" si="4"/>
        <v/>
      </c>
      <c r="M33" s="226"/>
    </row>
    <row r="34" spans="1:13" x14ac:dyDescent="0.2">
      <c r="A34" s="194">
        <v>28</v>
      </c>
      <c r="B34" s="195" t="s">
        <v>42</v>
      </c>
      <c r="C34" s="196">
        <v>19.21</v>
      </c>
      <c r="D34" s="196">
        <v>0</v>
      </c>
      <c r="E34" s="196">
        <v>38.880000000000003</v>
      </c>
      <c r="F34" s="196">
        <f t="shared" si="1"/>
        <v>19.670000000000002</v>
      </c>
      <c r="G34" s="198">
        <f t="shared" si="3"/>
        <v>102.39458615304528</v>
      </c>
      <c r="H34" s="194">
        <v>2.29</v>
      </c>
      <c r="I34" s="194">
        <v>0.77</v>
      </c>
      <c r="J34" s="194">
        <v>2.33</v>
      </c>
      <c r="K34" s="194">
        <f t="shared" si="2"/>
        <v>4.0000000000000036E-2</v>
      </c>
      <c r="L34" s="198">
        <f t="shared" si="4"/>
        <v>1.746724890829696</v>
      </c>
      <c r="M34" s="226"/>
    </row>
    <row r="35" spans="1:13" x14ac:dyDescent="0.2">
      <c r="A35" s="194">
        <v>29</v>
      </c>
      <c r="B35" s="195" t="s">
        <v>43</v>
      </c>
      <c r="C35" s="196">
        <v>0</v>
      </c>
      <c r="D35" s="196">
        <v>0</v>
      </c>
      <c r="E35" s="196">
        <v>0</v>
      </c>
      <c r="F35" s="196">
        <f t="shared" si="1"/>
        <v>0</v>
      </c>
      <c r="G35" s="198" t="str">
        <f t="shared" si="3"/>
        <v/>
      </c>
      <c r="H35" s="194">
        <v>0</v>
      </c>
      <c r="I35" s="194">
        <v>0</v>
      </c>
      <c r="J35" s="194">
        <v>0</v>
      </c>
      <c r="K35" s="194">
        <f t="shared" si="2"/>
        <v>0</v>
      </c>
      <c r="L35" s="198" t="str">
        <f t="shared" si="4"/>
        <v/>
      </c>
      <c r="M35" s="226"/>
    </row>
    <row r="36" spans="1:13" x14ac:dyDescent="0.2">
      <c r="A36" s="194">
        <v>30</v>
      </c>
      <c r="B36" s="195" t="s">
        <v>44</v>
      </c>
      <c r="C36" s="196">
        <v>1.3</v>
      </c>
      <c r="D36" s="196">
        <v>1.3</v>
      </c>
      <c r="E36" s="196">
        <v>1.3</v>
      </c>
      <c r="F36" s="196">
        <f t="shared" si="1"/>
        <v>0</v>
      </c>
      <c r="G36" s="198">
        <f t="shared" si="3"/>
        <v>0</v>
      </c>
      <c r="H36" s="194">
        <v>0</v>
      </c>
      <c r="I36" s="194">
        <v>0</v>
      </c>
      <c r="J36" s="194">
        <v>0</v>
      </c>
      <c r="K36" s="194">
        <f t="shared" si="2"/>
        <v>0</v>
      </c>
      <c r="L36" s="198" t="str">
        <f t="shared" si="4"/>
        <v/>
      </c>
      <c r="M36" s="226"/>
    </row>
    <row r="37" spans="1:13" x14ac:dyDescent="0.2">
      <c r="A37" s="194">
        <v>31</v>
      </c>
      <c r="B37" s="195" t="s">
        <v>45</v>
      </c>
      <c r="C37" s="196">
        <v>16.34</v>
      </c>
      <c r="D37" s="196">
        <v>13.34</v>
      </c>
      <c r="E37" s="196">
        <v>2.94</v>
      </c>
      <c r="F37" s="196">
        <f t="shared" si="1"/>
        <v>-13.4</v>
      </c>
      <c r="G37" s="198">
        <f t="shared" si="3"/>
        <v>-82.007343941248479</v>
      </c>
      <c r="H37" s="194">
        <v>271.66000000000003</v>
      </c>
      <c r="I37" s="194">
        <v>174.02</v>
      </c>
      <c r="J37" s="194">
        <v>274.76</v>
      </c>
      <c r="K37" s="194">
        <f t="shared" si="2"/>
        <v>3.0999999999999659</v>
      </c>
      <c r="L37" s="198">
        <f t="shared" si="4"/>
        <v>1.1411322977250848</v>
      </c>
      <c r="M37" s="226"/>
    </row>
    <row r="38" spans="1:13" s="193" customFormat="1" x14ac:dyDescent="0.2">
      <c r="A38" s="228" t="s">
        <v>46</v>
      </c>
      <c r="B38" s="229"/>
      <c r="C38" s="197">
        <f>SUM(C19:C37)</f>
        <v>1404.8899999999999</v>
      </c>
      <c r="D38" s="197">
        <f>SUM(D19:D37)</f>
        <v>743.2700000000001</v>
      </c>
      <c r="E38" s="197">
        <f>SUM(E19:E37)</f>
        <v>778.13999999999987</v>
      </c>
      <c r="F38" s="197">
        <f t="shared" ref="F38:F58" si="5">(E38-C38)</f>
        <v>-626.75</v>
      </c>
      <c r="G38" s="199">
        <f t="shared" si="3"/>
        <v>-44.612033682352362</v>
      </c>
      <c r="H38" s="197">
        <f>SUM(H19:H37)</f>
        <v>13185.150000000001</v>
      </c>
      <c r="I38" s="197">
        <f>SUM(I19:I37)</f>
        <v>14475.18</v>
      </c>
      <c r="J38" s="197">
        <f>SUM(J19:J37)</f>
        <v>13079.86</v>
      </c>
      <c r="K38" s="197">
        <f t="shared" ref="K38:K58" si="6">(J38-H38)</f>
        <v>-105.29000000000087</v>
      </c>
      <c r="L38" s="199">
        <f t="shared" si="4"/>
        <v>-0.79854988377076386</v>
      </c>
      <c r="M38" s="227"/>
    </row>
    <row r="39" spans="1:13" x14ac:dyDescent="0.2">
      <c r="A39" s="194">
        <v>32</v>
      </c>
      <c r="B39" s="195" t="s">
        <v>47</v>
      </c>
      <c r="C39" s="196">
        <v>58.09</v>
      </c>
      <c r="D39" s="196">
        <v>94.86</v>
      </c>
      <c r="E39" s="196">
        <v>66.430000000000007</v>
      </c>
      <c r="F39" s="196">
        <f t="shared" si="5"/>
        <v>8.3400000000000034</v>
      </c>
      <c r="G39" s="198">
        <f t="shared" si="3"/>
        <v>14.357032191427102</v>
      </c>
      <c r="H39" s="194">
        <v>50.7</v>
      </c>
      <c r="I39" s="194">
        <v>62.18</v>
      </c>
      <c r="J39" s="194">
        <v>66.62</v>
      </c>
      <c r="K39" s="194">
        <f t="shared" si="6"/>
        <v>15.920000000000002</v>
      </c>
      <c r="L39" s="198">
        <f t="shared" si="4"/>
        <v>31.400394477317555</v>
      </c>
      <c r="M39" s="226"/>
    </row>
    <row r="40" spans="1:13" s="193" customFormat="1" x14ac:dyDescent="0.2">
      <c r="A40" s="228" t="s">
        <v>48</v>
      </c>
      <c r="B40" s="229"/>
      <c r="C40" s="197">
        <f>SUM(C39:C39)</f>
        <v>58.09</v>
      </c>
      <c r="D40" s="197">
        <f>SUM(D39:D39)</f>
        <v>94.86</v>
      </c>
      <c r="E40" s="197">
        <f>SUM(E39:E39)</f>
        <v>66.430000000000007</v>
      </c>
      <c r="F40" s="197">
        <f t="shared" si="5"/>
        <v>8.3400000000000034</v>
      </c>
      <c r="G40" s="199">
        <f t="shared" si="3"/>
        <v>14.357032191427102</v>
      </c>
      <c r="H40" s="197">
        <f>SUM(H39:H39)</f>
        <v>50.7</v>
      </c>
      <c r="I40" s="197">
        <f>SUM(I39:I39)</f>
        <v>62.18</v>
      </c>
      <c r="J40" s="197">
        <f>SUM(J39:J39)</f>
        <v>66.62</v>
      </c>
      <c r="K40" s="197">
        <f t="shared" si="6"/>
        <v>15.920000000000002</v>
      </c>
      <c r="L40" s="199">
        <f t="shared" si="4"/>
        <v>31.400394477317555</v>
      </c>
      <c r="M40" s="227"/>
    </row>
    <row r="41" spans="1:13" x14ac:dyDescent="0.2">
      <c r="A41" s="194">
        <v>33</v>
      </c>
      <c r="B41" s="195" t="s">
        <v>49</v>
      </c>
      <c r="C41" s="196">
        <v>597.16999999999996</v>
      </c>
      <c r="D41" s="196">
        <v>482.85</v>
      </c>
      <c r="E41" s="196">
        <v>669.46</v>
      </c>
      <c r="F41" s="196">
        <f t="shared" si="5"/>
        <v>72.290000000000077</v>
      </c>
      <c r="G41" s="198">
        <f t="shared" si="3"/>
        <v>12.105430614397925</v>
      </c>
      <c r="H41" s="194">
        <v>727.83</v>
      </c>
      <c r="I41" s="194">
        <v>649.95000000000005</v>
      </c>
      <c r="J41" s="194">
        <v>683.16</v>
      </c>
      <c r="K41" s="194">
        <f t="shared" si="6"/>
        <v>-44.670000000000073</v>
      </c>
      <c r="L41" s="198">
        <f t="shared" si="4"/>
        <v>-6.1374222002390768</v>
      </c>
      <c r="M41" s="226"/>
    </row>
    <row r="42" spans="1:13" s="193" customFormat="1" x14ac:dyDescent="0.2">
      <c r="A42" s="228" t="s">
        <v>50</v>
      </c>
      <c r="B42" s="229"/>
      <c r="C42" s="197">
        <f>SUM(C41:C41)</f>
        <v>597.16999999999996</v>
      </c>
      <c r="D42" s="197">
        <f>SUM(D41:D41)</f>
        <v>482.85</v>
      </c>
      <c r="E42" s="197">
        <f>SUM(E41:E41)</f>
        <v>669.46</v>
      </c>
      <c r="F42" s="197">
        <f t="shared" si="5"/>
        <v>72.290000000000077</v>
      </c>
      <c r="G42" s="199">
        <f t="shared" si="3"/>
        <v>12.105430614397925</v>
      </c>
      <c r="H42" s="197">
        <f>SUM(H41:H41)</f>
        <v>727.83</v>
      </c>
      <c r="I42" s="197">
        <f>SUM(I41:I41)</f>
        <v>649.95000000000005</v>
      </c>
      <c r="J42" s="197">
        <f>SUM(J41:J41)</f>
        <v>683.16</v>
      </c>
      <c r="K42" s="197">
        <f t="shared" si="6"/>
        <v>-44.670000000000073</v>
      </c>
      <c r="L42" s="199">
        <f t="shared" si="4"/>
        <v>-6.1374222002390768</v>
      </c>
      <c r="M42" s="227"/>
    </row>
    <row r="43" spans="1:13" x14ac:dyDescent="0.2">
      <c r="A43" s="194">
        <v>34</v>
      </c>
      <c r="B43" s="195" t="s">
        <v>51</v>
      </c>
      <c r="C43" s="196">
        <v>266.07</v>
      </c>
      <c r="D43" s="196">
        <v>69.42</v>
      </c>
      <c r="E43" s="196">
        <v>185.79</v>
      </c>
      <c r="F43" s="196">
        <f t="shared" si="5"/>
        <v>-80.28</v>
      </c>
      <c r="G43" s="198">
        <f t="shared" si="3"/>
        <v>-30.172510993347618</v>
      </c>
      <c r="H43" s="194">
        <v>273.3</v>
      </c>
      <c r="I43" s="194">
        <v>294.70999999999998</v>
      </c>
      <c r="J43" s="194">
        <v>401.28</v>
      </c>
      <c r="K43" s="194">
        <f t="shared" si="6"/>
        <v>127.97999999999996</v>
      </c>
      <c r="L43" s="198">
        <f t="shared" si="4"/>
        <v>46.827661909989004</v>
      </c>
      <c r="M43" s="226"/>
    </row>
    <row r="44" spans="1:13" x14ac:dyDescent="0.2">
      <c r="A44" s="194">
        <v>35</v>
      </c>
      <c r="B44" s="195" t="s">
        <v>52</v>
      </c>
      <c r="C44" s="196">
        <v>0</v>
      </c>
      <c r="D44" s="196">
        <v>0</v>
      </c>
      <c r="E44" s="196">
        <v>0</v>
      </c>
      <c r="F44" s="196">
        <f t="shared" si="5"/>
        <v>0</v>
      </c>
      <c r="G44" s="198" t="str">
        <f t="shared" si="3"/>
        <v/>
      </c>
      <c r="H44" s="194">
        <v>0</v>
      </c>
      <c r="I44" s="194">
        <v>0</v>
      </c>
      <c r="J44" s="194">
        <v>0</v>
      </c>
      <c r="K44" s="194">
        <f t="shared" si="6"/>
        <v>0</v>
      </c>
      <c r="L44" s="198" t="str">
        <f t="shared" si="4"/>
        <v/>
      </c>
      <c r="M44" s="226"/>
    </row>
    <row r="45" spans="1:13" x14ac:dyDescent="0.2">
      <c r="A45" s="194">
        <v>36</v>
      </c>
      <c r="B45" s="195" t="s">
        <v>53</v>
      </c>
      <c r="C45" s="196">
        <v>0</v>
      </c>
      <c r="D45" s="196">
        <v>0</v>
      </c>
      <c r="E45" s="196">
        <v>2.92</v>
      </c>
      <c r="F45" s="196">
        <f t="shared" si="5"/>
        <v>2.92</v>
      </c>
      <c r="G45" s="198" t="str">
        <f t="shared" si="3"/>
        <v/>
      </c>
      <c r="H45" s="194">
        <v>0</v>
      </c>
      <c r="I45" s="194">
        <v>0</v>
      </c>
      <c r="J45" s="194">
        <v>0</v>
      </c>
      <c r="K45" s="194">
        <f t="shared" si="6"/>
        <v>0</v>
      </c>
      <c r="L45" s="198" t="str">
        <f t="shared" si="4"/>
        <v/>
      </c>
      <c r="M45" s="226"/>
    </row>
    <row r="46" spans="1:13" x14ac:dyDescent="0.2">
      <c r="A46" s="194">
        <v>37</v>
      </c>
      <c r="B46" s="195" t="s">
        <v>54</v>
      </c>
      <c r="C46" s="196">
        <v>569.80999999999995</v>
      </c>
      <c r="D46" s="196">
        <v>48.77</v>
      </c>
      <c r="E46" s="196">
        <v>418.09</v>
      </c>
      <c r="F46" s="196">
        <f t="shared" si="5"/>
        <v>-151.71999999999997</v>
      </c>
      <c r="G46" s="198">
        <f t="shared" si="3"/>
        <v>-26.626419332760044</v>
      </c>
      <c r="H46" s="194">
        <v>104.17</v>
      </c>
      <c r="I46" s="194">
        <v>0</v>
      </c>
      <c r="J46" s="194">
        <v>22.43</v>
      </c>
      <c r="K46" s="194">
        <f t="shared" si="6"/>
        <v>-81.740000000000009</v>
      </c>
      <c r="L46" s="198">
        <f t="shared" si="4"/>
        <v>-78.467889027551124</v>
      </c>
      <c r="M46" s="226"/>
    </row>
    <row r="47" spans="1:13" x14ac:dyDescent="0.2">
      <c r="A47" s="194">
        <v>38</v>
      </c>
      <c r="B47" s="195" t="s">
        <v>55</v>
      </c>
      <c r="C47" s="196">
        <v>4.7699999999999996</v>
      </c>
      <c r="D47" s="196">
        <v>0</v>
      </c>
      <c r="E47" s="196">
        <v>6.4</v>
      </c>
      <c r="F47" s="196">
        <f t="shared" si="5"/>
        <v>1.6300000000000008</v>
      </c>
      <c r="G47" s="198">
        <f t="shared" si="3"/>
        <v>34.171907756813432</v>
      </c>
      <c r="H47" s="194">
        <v>0</v>
      </c>
      <c r="I47" s="194">
        <v>0</v>
      </c>
      <c r="J47" s="194">
        <v>0</v>
      </c>
      <c r="K47" s="194">
        <f t="shared" si="6"/>
        <v>0</v>
      </c>
      <c r="L47" s="198" t="str">
        <f t="shared" si="4"/>
        <v/>
      </c>
      <c r="M47" s="226"/>
    </row>
    <row r="48" spans="1:13" x14ac:dyDescent="0.2">
      <c r="A48" s="194">
        <v>39</v>
      </c>
      <c r="B48" s="195" t="s">
        <v>56</v>
      </c>
      <c r="C48" s="196">
        <v>8</v>
      </c>
      <c r="D48" s="196">
        <v>20.6</v>
      </c>
      <c r="E48" s="196">
        <v>0</v>
      </c>
      <c r="F48" s="196">
        <f t="shared" si="5"/>
        <v>-8</v>
      </c>
      <c r="G48" s="198">
        <f t="shared" si="3"/>
        <v>-100</v>
      </c>
      <c r="H48" s="194">
        <v>1.22</v>
      </c>
      <c r="I48" s="194">
        <v>0.92</v>
      </c>
      <c r="J48" s="194">
        <v>1.23</v>
      </c>
      <c r="K48" s="194">
        <f t="shared" si="6"/>
        <v>1.0000000000000009E-2</v>
      </c>
      <c r="L48" s="198">
        <f t="shared" si="4"/>
        <v>0.81967213114754167</v>
      </c>
      <c r="M48" s="226"/>
    </row>
    <row r="49" spans="1:13" x14ac:dyDescent="0.2">
      <c r="A49" s="194">
        <v>40</v>
      </c>
      <c r="B49" s="195" t="s">
        <v>57</v>
      </c>
      <c r="C49" s="196">
        <v>1.02</v>
      </c>
      <c r="D49" s="196">
        <v>5.86</v>
      </c>
      <c r="E49" s="196">
        <v>0.88</v>
      </c>
      <c r="F49" s="196">
        <f t="shared" si="5"/>
        <v>-0.14000000000000001</v>
      </c>
      <c r="G49" s="198">
        <f t="shared" si="3"/>
        <v>-13.725490196078432</v>
      </c>
      <c r="H49" s="194">
        <v>0</v>
      </c>
      <c r="I49" s="194">
        <v>0</v>
      </c>
      <c r="J49" s="194">
        <v>0</v>
      </c>
      <c r="K49" s="194">
        <f t="shared" si="6"/>
        <v>0</v>
      </c>
      <c r="L49" s="198" t="str">
        <f t="shared" si="4"/>
        <v/>
      </c>
      <c r="M49" s="226"/>
    </row>
    <row r="50" spans="1:13" s="193" customFormat="1" x14ac:dyDescent="0.2">
      <c r="A50" s="228" t="s">
        <v>58</v>
      </c>
      <c r="B50" s="229"/>
      <c r="C50" s="197">
        <f>SUM(C43:C49)</f>
        <v>849.66999999999985</v>
      </c>
      <c r="D50" s="197">
        <f>SUM(D43:D49)</f>
        <v>144.65</v>
      </c>
      <c r="E50" s="197">
        <f>SUM(E43:E49)</f>
        <v>614.07999999999993</v>
      </c>
      <c r="F50" s="197">
        <f t="shared" si="5"/>
        <v>-235.58999999999992</v>
      </c>
      <c r="G50" s="199">
        <f t="shared" si="3"/>
        <v>-27.727235279579126</v>
      </c>
      <c r="H50" s="197">
        <f>SUM(H43:H49)</f>
        <v>378.69000000000005</v>
      </c>
      <c r="I50" s="197">
        <f>SUM(I43:I49)</f>
        <v>295.63</v>
      </c>
      <c r="J50" s="197">
        <f>SUM(J43:J49)</f>
        <v>424.94</v>
      </c>
      <c r="K50" s="197">
        <f t="shared" si="6"/>
        <v>46.249999999999943</v>
      </c>
      <c r="L50" s="199">
        <f t="shared" si="4"/>
        <v>12.213155879479242</v>
      </c>
      <c r="M50" s="227"/>
    </row>
    <row r="51" spans="1:13" x14ac:dyDescent="0.2">
      <c r="A51" s="194">
        <v>41</v>
      </c>
      <c r="B51" s="195" t="s">
        <v>59</v>
      </c>
      <c r="C51" s="196">
        <v>0</v>
      </c>
      <c r="D51" s="196">
        <v>0</v>
      </c>
      <c r="E51" s="196">
        <v>0</v>
      </c>
      <c r="F51" s="196">
        <f t="shared" si="5"/>
        <v>0</v>
      </c>
      <c r="G51" s="198" t="str">
        <f t="shared" si="3"/>
        <v/>
      </c>
      <c r="H51" s="194">
        <v>0</v>
      </c>
      <c r="I51" s="194">
        <v>0</v>
      </c>
      <c r="J51" s="194">
        <v>0</v>
      </c>
      <c r="K51" s="194">
        <f t="shared" si="6"/>
        <v>0</v>
      </c>
      <c r="L51" s="198" t="str">
        <f t="shared" si="4"/>
        <v/>
      </c>
      <c r="M51" s="226"/>
    </row>
    <row r="52" spans="1:13" x14ac:dyDescent="0.2">
      <c r="A52" s="194">
        <v>42</v>
      </c>
      <c r="B52" s="195" t="s">
        <v>60</v>
      </c>
      <c r="C52" s="196">
        <v>0</v>
      </c>
      <c r="D52" s="196">
        <v>0</v>
      </c>
      <c r="E52" s="196">
        <v>0</v>
      </c>
      <c r="F52" s="196">
        <f t="shared" si="5"/>
        <v>0</v>
      </c>
      <c r="G52" s="198" t="str">
        <f t="shared" si="3"/>
        <v/>
      </c>
      <c r="H52" s="194">
        <v>0</v>
      </c>
      <c r="I52" s="194">
        <v>0</v>
      </c>
      <c r="J52" s="194">
        <v>0</v>
      </c>
      <c r="K52" s="194">
        <f t="shared" si="6"/>
        <v>0</v>
      </c>
      <c r="L52" s="198" t="str">
        <f t="shared" si="4"/>
        <v/>
      </c>
      <c r="M52" s="226"/>
    </row>
    <row r="53" spans="1:13" x14ac:dyDescent="0.2">
      <c r="A53" s="194">
        <v>43</v>
      </c>
      <c r="B53" s="195" t="s">
        <v>61</v>
      </c>
      <c r="C53" s="196">
        <v>0</v>
      </c>
      <c r="D53" s="196">
        <v>0</v>
      </c>
      <c r="E53" s="196">
        <v>0</v>
      </c>
      <c r="F53" s="196">
        <f t="shared" si="5"/>
        <v>0</v>
      </c>
      <c r="G53" s="198" t="str">
        <f t="shared" si="3"/>
        <v/>
      </c>
      <c r="H53" s="194">
        <v>0</v>
      </c>
      <c r="I53" s="194">
        <v>0</v>
      </c>
      <c r="J53" s="194">
        <v>0</v>
      </c>
      <c r="K53" s="194">
        <f t="shared" si="6"/>
        <v>0</v>
      </c>
      <c r="L53" s="198" t="str">
        <f t="shared" si="4"/>
        <v/>
      </c>
      <c r="M53" s="226"/>
    </row>
    <row r="54" spans="1:13" x14ac:dyDescent="0.2">
      <c r="A54" s="194">
        <v>44</v>
      </c>
      <c r="B54" s="195" t="s">
        <v>62</v>
      </c>
      <c r="C54" s="196">
        <v>0</v>
      </c>
      <c r="D54" s="196">
        <v>0</v>
      </c>
      <c r="E54" s="196">
        <v>0</v>
      </c>
      <c r="F54" s="196">
        <f t="shared" si="5"/>
        <v>0</v>
      </c>
      <c r="G54" s="198" t="str">
        <f t="shared" si="3"/>
        <v/>
      </c>
      <c r="H54" s="194">
        <v>0</v>
      </c>
      <c r="I54" s="194">
        <v>0</v>
      </c>
      <c r="J54" s="194">
        <v>0</v>
      </c>
      <c r="K54" s="194">
        <f t="shared" si="6"/>
        <v>0</v>
      </c>
      <c r="L54" s="198" t="str">
        <f t="shared" si="4"/>
        <v/>
      </c>
      <c r="M54" s="226"/>
    </row>
    <row r="55" spans="1:13" x14ac:dyDescent="0.2">
      <c r="A55" s="194">
        <v>45</v>
      </c>
      <c r="B55" s="195" t="s">
        <v>63</v>
      </c>
      <c r="C55" s="196">
        <v>0</v>
      </c>
      <c r="D55" s="196">
        <v>0</v>
      </c>
      <c r="E55" s="196">
        <v>0</v>
      </c>
      <c r="F55" s="196">
        <f t="shared" si="5"/>
        <v>0</v>
      </c>
      <c r="G55" s="198" t="str">
        <f t="shared" si="3"/>
        <v/>
      </c>
      <c r="H55" s="194">
        <v>0</v>
      </c>
      <c r="I55" s="194">
        <v>0</v>
      </c>
      <c r="J55" s="194">
        <v>0</v>
      </c>
      <c r="K55" s="194">
        <f t="shared" si="6"/>
        <v>0</v>
      </c>
      <c r="L55" s="198" t="str">
        <f t="shared" si="4"/>
        <v/>
      </c>
      <c r="M55" s="226"/>
    </row>
    <row r="56" spans="1:13" x14ac:dyDescent="0.2">
      <c r="A56" s="194">
        <v>46</v>
      </c>
      <c r="B56" s="195" t="s">
        <v>64</v>
      </c>
      <c r="C56" s="196">
        <v>0</v>
      </c>
      <c r="D56" s="196">
        <v>0</v>
      </c>
      <c r="E56" s="196">
        <v>0</v>
      </c>
      <c r="F56" s="196">
        <f t="shared" si="5"/>
        <v>0</v>
      </c>
      <c r="G56" s="198" t="str">
        <f t="shared" si="3"/>
        <v/>
      </c>
      <c r="H56" s="194">
        <v>0</v>
      </c>
      <c r="I56" s="194">
        <v>0</v>
      </c>
      <c r="J56" s="194">
        <v>0</v>
      </c>
      <c r="K56" s="194">
        <f t="shared" si="6"/>
        <v>0</v>
      </c>
      <c r="L56" s="198" t="str">
        <f t="shared" si="4"/>
        <v/>
      </c>
      <c r="M56" s="226"/>
    </row>
    <row r="57" spans="1:13" s="193" customFormat="1" x14ac:dyDescent="0.2">
      <c r="A57" s="228" t="s">
        <v>65</v>
      </c>
      <c r="B57" s="229"/>
      <c r="C57" s="197">
        <f>SUM(C51:C56)</f>
        <v>0</v>
      </c>
      <c r="D57" s="197">
        <f>SUM(D51:D56)</f>
        <v>0</v>
      </c>
      <c r="E57" s="197">
        <f>SUM(E51:E56)</f>
        <v>0</v>
      </c>
      <c r="F57" s="197">
        <f t="shared" si="5"/>
        <v>0</v>
      </c>
      <c r="G57" s="199" t="str">
        <f t="shared" si="3"/>
        <v/>
      </c>
      <c r="H57" s="197">
        <f>SUM(H51:H56)</f>
        <v>0</v>
      </c>
      <c r="I57" s="197">
        <f>SUM(I51:I56)</f>
        <v>0</v>
      </c>
      <c r="J57" s="197">
        <f>SUM(J51:J56)</f>
        <v>0</v>
      </c>
      <c r="K57" s="197">
        <f t="shared" si="6"/>
        <v>0</v>
      </c>
      <c r="L57" s="199" t="str">
        <f t="shared" si="4"/>
        <v/>
      </c>
      <c r="M57" s="227"/>
    </row>
    <row r="58" spans="1:13" s="193" customFormat="1" x14ac:dyDescent="0.2">
      <c r="A58" s="228" t="s">
        <v>66</v>
      </c>
      <c r="B58" s="229"/>
      <c r="C58" s="197">
        <f>SUM(C18+C38+C40+C42+C50+C57)</f>
        <v>25264.539999999997</v>
      </c>
      <c r="D58" s="197">
        <f>SUM(D18+D38+D40+D42+D50+D57)</f>
        <v>7511.75</v>
      </c>
      <c r="E58" s="197">
        <f>SUM(E18+E38+E40+E42+E50+E57)</f>
        <v>13464.88</v>
      </c>
      <c r="F58" s="197">
        <f t="shared" si="5"/>
        <v>-11799.659999999998</v>
      </c>
      <c r="G58" s="199">
        <f t="shared" si="3"/>
        <v>-46.704432378345302</v>
      </c>
      <c r="H58" s="197">
        <f>SUM(H18+H38+H40+H42+H50+H57)</f>
        <v>26616.730000000003</v>
      </c>
      <c r="I58" s="197">
        <f>SUM(I18+I38+I40+I42+I50+I57)</f>
        <v>27704.740000000005</v>
      </c>
      <c r="J58" s="197">
        <f>SUM(J18+J38+J40+J42+J50+J57)</f>
        <v>25092.27</v>
      </c>
      <c r="K58" s="197">
        <f t="shared" si="6"/>
        <v>-1524.4600000000028</v>
      </c>
      <c r="L58" s="199">
        <f t="shared" si="4"/>
        <v>-5.7274503667430317</v>
      </c>
      <c r="M58" s="227"/>
    </row>
    <row r="59" spans="1:13" x14ac:dyDescent="0.2">
      <c r="G59" s="24" t="str">
        <f t="shared" si="3"/>
        <v/>
      </c>
      <c r="L59" s="24" t="str">
        <f t="shared" si="4"/>
        <v/>
      </c>
      <c r="M59" s="226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N31" sqref="N31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61" customWidth="1"/>
    <col min="4" max="4" width="9.5703125" style="261" customWidth="1"/>
    <col min="5" max="5" width="10.5703125" style="261" customWidth="1"/>
    <col min="6" max="6" width="11" style="261" bestFit="1" customWidth="1"/>
    <col min="7" max="7" width="9.140625" style="276" customWidth="1"/>
    <col min="8" max="8" width="12" style="261" customWidth="1"/>
    <col min="9" max="9" width="11.85546875" style="261" customWidth="1"/>
    <col min="10" max="10" width="9.7109375" style="261" customWidth="1"/>
    <col min="11" max="11" width="9.5703125" style="275" customWidth="1"/>
    <col min="12" max="12" width="7.85546875" style="276" customWidth="1"/>
    <col min="13" max="13" width="11.85546875" style="261" customWidth="1"/>
    <col min="14" max="14" width="12" style="261" customWidth="1"/>
    <col min="15" max="15" width="11.7109375" style="261" customWidth="1"/>
    <col min="16" max="16" width="10.42578125" style="281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7" t="s">
        <v>160</v>
      </c>
      <c r="C1" s="256" t="s">
        <v>161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</row>
    <row r="2" spans="1:18" ht="18" x14ac:dyDescent="0.25">
      <c r="A2" s="14"/>
      <c r="C2" s="277" t="s">
        <v>69</v>
      </c>
      <c r="D2" s="277"/>
      <c r="E2" s="277"/>
      <c r="F2" s="277"/>
      <c r="G2" s="277"/>
      <c r="H2" s="277"/>
      <c r="I2" s="277"/>
      <c r="J2" s="277"/>
      <c r="K2" s="277"/>
      <c r="L2" s="277"/>
      <c r="M2" s="277"/>
      <c r="O2" s="262"/>
      <c r="P2" s="258" t="s">
        <v>162</v>
      </c>
      <c r="Q2" s="258"/>
    </row>
    <row r="3" spans="1:18" s="28" customFormat="1" x14ac:dyDescent="0.2">
      <c r="A3" s="233" t="s">
        <v>4</v>
      </c>
      <c r="B3" s="233" t="s">
        <v>163</v>
      </c>
      <c r="C3" s="263" t="s">
        <v>164</v>
      </c>
      <c r="D3" s="263"/>
      <c r="E3" s="263"/>
      <c r="F3" s="263"/>
      <c r="G3" s="263"/>
      <c r="H3" s="263" t="s">
        <v>165</v>
      </c>
      <c r="I3" s="263"/>
      <c r="J3" s="263"/>
      <c r="K3" s="263"/>
      <c r="L3" s="263"/>
      <c r="M3" s="240" t="s">
        <v>166</v>
      </c>
      <c r="N3" s="240"/>
      <c r="O3" s="240"/>
      <c r="P3" s="240"/>
      <c r="Q3" s="240"/>
      <c r="R3" s="223" t="s">
        <v>167</v>
      </c>
    </row>
    <row r="4" spans="1:18" s="28" customFormat="1" ht="38.25" x14ac:dyDescent="0.2">
      <c r="A4" s="233"/>
      <c r="B4" s="233"/>
      <c r="C4" s="278" t="s">
        <v>9</v>
      </c>
      <c r="D4" s="264" t="s">
        <v>10</v>
      </c>
      <c r="E4" s="264" t="s">
        <v>11</v>
      </c>
      <c r="F4" s="265" t="str">
        <f>"GROWTH DURING THE YEAR " &amp;AsOn!D1</f>
        <v>GROWTH DURING THE YEAR 2025-26</v>
      </c>
      <c r="G4" s="265"/>
      <c r="H4" s="264" t="str">
        <f>C4</f>
        <v>As on  31ST MAR 25</v>
      </c>
      <c r="I4" s="264" t="str">
        <f>D4</f>
        <v>As on 30TH JUNE 24</v>
      </c>
      <c r="J4" s="264" t="str">
        <f>E4</f>
        <v>As on 30TH JUNE 25</v>
      </c>
      <c r="K4" s="265" t="str">
        <f>F4</f>
        <v>GROWTH DURING THE YEAR 2025-26</v>
      </c>
      <c r="L4" s="265"/>
      <c r="M4" s="264" t="str">
        <f>H4</f>
        <v>As on  31ST MAR 25</v>
      </c>
      <c r="N4" s="264" t="str">
        <f>I4</f>
        <v>As on 30TH JUNE 24</v>
      </c>
      <c r="O4" s="264" t="str">
        <f>J4</f>
        <v>As on 30TH JUNE 25</v>
      </c>
      <c r="P4" s="279" t="s">
        <v>168</v>
      </c>
      <c r="Q4" s="39" t="str">
        <f>K4</f>
        <v>GROWTH DURING THE YEAR 2025-26</v>
      </c>
      <c r="R4" s="223"/>
    </row>
    <row r="5" spans="1:18" s="28" customFormat="1" x14ac:dyDescent="0.2">
      <c r="A5" s="39"/>
      <c r="B5" s="39"/>
      <c r="C5" s="266" t="str">
        <f>RIGHT(C4,7)</f>
        <v xml:space="preserve"> MAR 25</v>
      </c>
      <c r="D5" s="266" t="str">
        <f t="shared" ref="D5:E5" si="0">RIGHT(D4,7)</f>
        <v>JUNE 24</v>
      </c>
      <c r="E5" s="266" t="str">
        <f t="shared" si="0"/>
        <v>JUNE 25</v>
      </c>
      <c r="F5" s="267" t="s">
        <v>12</v>
      </c>
      <c r="G5" s="268" t="s">
        <v>13</v>
      </c>
      <c r="H5" s="266" t="str">
        <f>RIGHT(H4,7)</f>
        <v xml:space="preserve"> MAR 25</v>
      </c>
      <c r="I5" s="266" t="str">
        <f>RIGHT(I4,7)</f>
        <v>JUNE 24</v>
      </c>
      <c r="J5" s="266" t="str">
        <f>RIGHT(J4,7)</f>
        <v>JUNE 25</v>
      </c>
      <c r="K5" s="267" t="s">
        <v>12</v>
      </c>
      <c r="L5" s="268" t="s">
        <v>13</v>
      </c>
      <c r="M5" s="266" t="str">
        <f>RIGHT(M4,7)</f>
        <v xml:space="preserve"> MAR 25</v>
      </c>
      <c r="N5" s="266" t="str">
        <f>RIGHT(N4,7)</f>
        <v>JUNE 24</v>
      </c>
      <c r="O5" s="266" t="str">
        <f>RIGHT(O4,7)</f>
        <v>JUNE 25</v>
      </c>
      <c r="P5" s="280"/>
      <c r="Q5" s="31" t="s">
        <v>169</v>
      </c>
      <c r="R5" s="223"/>
    </row>
    <row r="6" spans="1:18" x14ac:dyDescent="0.2">
      <c r="A6" s="100">
        <v>1</v>
      </c>
      <c r="B6" s="101" t="s">
        <v>170</v>
      </c>
      <c r="C6" s="269">
        <v>5962.68</v>
      </c>
      <c r="D6" s="269">
        <v>5550.49</v>
      </c>
      <c r="E6" s="269">
        <v>5878.76</v>
      </c>
      <c r="F6" s="269">
        <f t="shared" ref="F6:F39" si="1">(E6-C6)</f>
        <v>-83.920000000000073</v>
      </c>
      <c r="G6" s="270">
        <f>IF(C6=0,"",(E6-C6)/C6*100)</f>
        <v>-1.4074208241931492</v>
      </c>
      <c r="H6" s="269">
        <v>2211.3199999999993</v>
      </c>
      <c r="I6" s="269">
        <v>2239.31</v>
      </c>
      <c r="J6" s="269">
        <v>2501.33</v>
      </c>
      <c r="K6" s="269">
        <f t="shared" ref="K6:K39" si="2">(J6-H6)</f>
        <v>290.01000000000067</v>
      </c>
      <c r="L6" s="270">
        <f>IF(H6=0,"",(J6-H6)/H6*100)</f>
        <v>13.11479116545777</v>
      </c>
      <c r="M6" s="271">
        <f t="shared" ref="M6:M39" si="3">(H6/C6)*100</f>
        <v>37.086008304990358</v>
      </c>
      <c r="N6" s="271">
        <f t="shared" ref="N6:N39" si="4">(I6/D6)*100</f>
        <v>40.344365992912337</v>
      </c>
      <c r="O6" s="271">
        <f t="shared" ref="O6:O39" si="5">(J6/E6)*100</f>
        <v>42.548598684076232</v>
      </c>
      <c r="P6" s="269">
        <v>40</v>
      </c>
      <c r="Q6" s="102">
        <f t="shared" ref="Q6:Q39" si="6">(O6-M6)</f>
        <v>5.4625903790858743</v>
      </c>
      <c r="R6" s="226"/>
    </row>
    <row r="7" spans="1:18" x14ac:dyDescent="0.2">
      <c r="A7" s="100">
        <v>2</v>
      </c>
      <c r="B7" s="101" t="s">
        <v>171</v>
      </c>
      <c r="C7" s="269">
        <v>6837.16</v>
      </c>
      <c r="D7" s="269">
        <v>6063</v>
      </c>
      <c r="E7" s="269">
        <v>6624.88</v>
      </c>
      <c r="F7" s="269">
        <f t="shared" si="1"/>
        <v>-212.27999999999975</v>
      </c>
      <c r="G7" s="270">
        <f t="shared" ref="G7:G51" si="7">IF(C7=0,"",(E7-C7)/C7*100)</f>
        <v>-3.1047978985426661</v>
      </c>
      <c r="H7" s="269">
        <v>3923.55</v>
      </c>
      <c r="I7" s="269">
        <v>3898.44</v>
      </c>
      <c r="J7" s="269">
        <v>4327.3600000000006</v>
      </c>
      <c r="K7" s="269">
        <f t="shared" si="2"/>
        <v>403.8100000000004</v>
      </c>
      <c r="L7" s="270">
        <f t="shared" ref="L7:L50" si="8">IF(H7=0,"",(J7-H7)/H7*100)</f>
        <v>10.291954989741443</v>
      </c>
      <c r="M7" s="271">
        <f t="shared" si="3"/>
        <v>57.38566890346285</v>
      </c>
      <c r="N7" s="271">
        <f t="shared" si="4"/>
        <v>64.298861949529936</v>
      </c>
      <c r="O7" s="271">
        <f t="shared" si="5"/>
        <v>65.319824660975002</v>
      </c>
      <c r="P7" s="269">
        <v>40</v>
      </c>
      <c r="Q7" s="102">
        <f t="shared" si="6"/>
        <v>7.9341557575121513</v>
      </c>
      <c r="R7" s="226"/>
    </row>
    <row r="8" spans="1:18" x14ac:dyDescent="0.2">
      <c r="A8" s="100">
        <v>3</v>
      </c>
      <c r="B8" s="101" t="s">
        <v>172</v>
      </c>
      <c r="C8" s="269">
        <v>3437.59</v>
      </c>
      <c r="D8" s="269">
        <v>2880.44</v>
      </c>
      <c r="E8" s="269">
        <v>3266.96</v>
      </c>
      <c r="F8" s="269">
        <f t="shared" si="1"/>
        <v>-170.63000000000011</v>
      </c>
      <c r="G8" s="270">
        <f t="shared" si="7"/>
        <v>-4.9636518607512849</v>
      </c>
      <c r="H8" s="269">
        <v>1332.62</v>
      </c>
      <c r="I8" s="269">
        <v>1181.55</v>
      </c>
      <c r="J8" s="269">
        <v>1377.3899999999999</v>
      </c>
      <c r="K8" s="269">
        <f t="shared" si="2"/>
        <v>44.769999999999982</v>
      </c>
      <c r="L8" s="270">
        <f t="shared" si="8"/>
        <v>3.3595473578364414</v>
      </c>
      <c r="M8" s="271">
        <f t="shared" si="3"/>
        <v>38.76611230542327</v>
      </c>
      <c r="N8" s="271">
        <f t="shared" si="4"/>
        <v>41.019774756634405</v>
      </c>
      <c r="O8" s="271">
        <f t="shared" si="5"/>
        <v>42.161214095060842</v>
      </c>
      <c r="P8" s="269">
        <v>40</v>
      </c>
      <c r="Q8" s="102">
        <f t="shared" si="6"/>
        <v>3.3951017896375717</v>
      </c>
      <c r="R8" s="226"/>
    </row>
    <row r="9" spans="1:18" x14ac:dyDescent="0.2">
      <c r="A9" s="100">
        <v>4</v>
      </c>
      <c r="B9" s="101" t="s">
        <v>173</v>
      </c>
      <c r="C9" s="269">
        <v>7531.9</v>
      </c>
      <c r="D9" s="269">
        <v>6150.99</v>
      </c>
      <c r="E9" s="269">
        <v>7201.37</v>
      </c>
      <c r="F9" s="269">
        <f t="shared" si="1"/>
        <v>-330.52999999999975</v>
      </c>
      <c r="G9" s="270">
        <f t="shared" si="7"/>
        <v>-4.3884013329969829</v>
      </c>
      <c r="H9" s="269">
        <v>4566.1100000000006</v>
      </c>
      <c r="I9" s="269">
        <v>4165.3999999999996</v>
      </c>
      <c r="J9" s="269">
        <v>4764.2700000000004</v>
      </c>
      <c r="K9" s="269">
        <f t="shared" si="2"/>
        <v>198.15999999999985</v>
      </c>
      <c r="L9" s="270">
        <f t="shared" si="8"/>
        <v>4.3397990849979484</v>
      </c>
      <c r="M9" s="271">
        <f t="shared" si="3"/>
        <v>60.623614227485767</v>
      </c>
      <c r="N9" s="271">
        <f t="shared" si="4"/>
        <v>67.719180164493835</v>
      </c>
      <c r="O9" s="271">
        <f t="shared" si="5"/>
        <v>66.157828302114737</v>
      </c>
      <c r="P9" s="269">
        <v>40</v>
      </c>
      <c r="Q9" s="102">
        <f t="shared" si="6"/>
        <v>5.5342140746289701</v>
      </c>
      <c r="R9" s="226"/>
    </row>
    <row r="10" spans="1:18" x14ac:dyDescent="0.2">
      <c r="A10" s="100">
        <v>5</v>
      </c>
      <c r="B10" s="101" t="s">
        <v>174</v>
      </c>
      <c r="C10" s="269">
        <v>4945.49</v>
      </c>
      <c r="D10" s="269">
        <v>4187.46</v>
      </c>
      <c r="E10" s="269">
        <v>4635.57</v>
      </c>
      <c r="F10" s="269">
        <f t="shared" si="1"/>
        <v>-309.92000000000007</v>
      </c>
      <c r="G10" s="270">
        <f t="shared" si="7"/>
        <v>-6.2667197790309981</v>
      </c>
      <c r="H10" s="269">
        <v>2324.04</v>
      </c>
      <c r="I10" s="269">
        <v>2205.7600000000002</v>
      </c>
      <c r="J10" s="269">
        <v>2588.5500000000002</v>
      </c>
      <c r="K10" s="269">
        <f t="shared" si="2"/>
        <v>264.51000000000022</v>
      </c>
      <c r="L10" s="270">
        <f t="shared" si="8"/>
        <v>11.381473640729086</v>
      </c>
      <c r="M10" s="271">
        <f t="shared" si="3"/>
        <v>46.993118983154353</v>
      </c>
      <c r="N10" s="271">
        <f t="shared" si="4"/>
        <v>52.675368839344138</v>
      </c>
      <c r="O10" s="271">
        <f t="shared" si="5"/>
        <v>55.841029258537787</v>
      </c>
      <c r="P10" s="269">
        <v>40</v>
      </c>
      <c r="Q10" s="102">
        <f t="shared" si="6"/>
        <v>8.847910275383434</v>
      </c>
      <c r="R10" s="226"/>
    </row>
    <row r="11" spans="1:18" x14ac:dyDescent="0.2">
      <c r="A11" s="100">
        <v>6</v>
      </c>
      <c r="B11" s="101" t="s">
        <v>175</v>
      </c>
      <c r="C11" s="269">
        <v>1328.22</v>
      </c>
      <c r="D11" s="269">
        <v>1121.6600000000001</v>
      </c>
      <c r="E11" s="269">
        <v>1255.58</v>
      </c>
      <c r="F11" s="269">
        <f t="shared" si="1"/>
        <v>-72.6400000000001</v>
      </c>
      <c r="G11" s="270">
        <f t="shared" si="7"/>
        <v>-5.4689735134239887</v>
      </c>
      <c r="H11" s="269">
        <v>699.86</v>
      </c>
      <c r="I11" s="269">
        <v>653.66</v>
      </c>
      <c r="J11" s="269">
        <v>734.36</v>
      </c>
      <c r="K11" s="269">
        <f t="shared" si="2"/>
        <v>34.5</v>
      </c>
      <c r="L11" s="270">
        <f t="shared" si="8"/>
        <v>4.9295573400394366</v>
      </c>
      <c r="M11" s="271">
        <f t="shared" si="3"/>
        <v>52.691572179307641</v>
      </c>
      <c r="N11" s="271">
        <f t="shared" si="4"/>
        <v>58.27612645543212</v>
      </c>
      <c r="O11" s="271">
        <f t="shared" si="5"/>
        <v>58.487710858726651</v>
      </c>
      <c r="P11" s="269">
        <v>40</v>
      </c>
      <c r="Q11" s="102">
        <f t="shared" si="6"/>
        <v>5.7961386794190091</v>
      </c>
      <c r="R11" s="226"/>
    </row>
    <row r="12" spans="1:18" x14ac:dyDescent="0.2">
      <c r="A12" s="100">
        <v>7</v>
      </c>
      <c r="B12" s="101" t="s">
        <v>176</v>
      </c>
      <c r="C12" s="269">
        <v>31536.11</v>
      </c>
      <c r="D12" s="269">
        <v>29359.19</v>
      </c>
      <c r="E12" s="269">
        <v>29959.65</v>
      </c>
      <c r="F12" s="269">
        <f t="shared" si="1"/>
        <v>-1576.4599999999991</v>
      </c>
      <c r="G12" s="270">
        <f t="shared" si="7"/>
        <v>-4.9989044305083894</v>
      </c>
      <c r="H12" s="269">
        <v>19798.879999999997</v>
      </c>
      <c r="I12" s="269">
        <v>17726.240000000002</v>
      </c>
      <c r="J12" s="269">
        <v>20401.48</v>
      </c>
      <c r="K12" s="269">
        <f t="shared" si="2"/>
        <v>602.60000000000218</v>
      </c>
      <c r="L12" s="270">
        <f t="shared" si="8"/>
        <v>3.0436065070347529</v>
      </c>
      <c r="M12" s="271">
        <f t="shared" si="3"/>
        <v>62.78161764402774</v>
      </c>
      <c r="N12" s="271">
        <f t="shared" si="4"/>
        <v>60.377142557407069</v>
      </c>
      <c r="O12" s="271">
        <f t="shared" si="5"/>
        <v>68.096523156979458</v>
      </c>
      <c r="P12" s="269">
        <v>40</v>
      </c>
      <c r="Q12" s="102">
        <f t="shared" si="6"/>
        <v>5.314905512951718</v>
      </c>
      <c r="R12" s="226"/>
    </row>
    <row r="13" spans="1:18" x14ac:dyDescent="0.2">
      <c r="A13" s="100">
        <v>8</v>
      </c>
      <c r="B13" s="101" t="s">
        <v>177</v>
      </c>
      <c r="C13" s="269">
        <v>2782.85</v>
      </c>
      <c r="D13" s="269">
        <v>2489.13</v>
      </c>
      <c r="E13" s="269">
        <v>2850.48</v>
      </c>
      <c r="F13" s="269">
        <f t="shared" si="1"/>
        <v>67.630000000000109</v>
      </c>
      <c r="G13" s="270">
        <f t="shared" si="7"/>
        <v>2.4302423774188373</v>
      </c>
      <c r="H13" s="269">
        <v>3702.66</v>
      </c>
      <c r="I13" s="269">
        <v>2709.85</v>
      </c>
      <c r="J13" s="269">
        <v>3763.7000000000003</v>
      </c>
      <c r="K13" s="269">
        <f t="shared" si="2"/>
        <v>61.040000000000418</v>
      </c>
      <c r="L13" s="270">
        <f t="shared" si="8"/>
        <v>1.6485445598569792</v>
      </c>
      <c r="M13" s="271">
        <f t="shared" si="3"/>
        <v>133.05280557701639</v>
      </c>
      <c r="N13" s="271">
        <f t="shared" si="4"/>
        <v>108.86735526067339</v>
      </c>
      <c r="O13" s="271">
        <f t="shared" si="5"/>
        <v>132.03741124301874</v>
      </c>
      <c r="P13" s="269">
        <v>40</v>
      </c>
      <c r="Q13" s="102">
        <f t="shared" si="6"/>
        <v>-1.0153943339976479</v>
      </c>
      <c r="R13" s="226"/>
    </row>
    <row r="14" spans="1:18" x14ac:dyDescent="0.2">
      <c r="A14" s="100">
        <v>9</v>
      </c>
      <c r="B14" s="101" t="s">
        <v>178</v>
      </c>
      <c r="C14" s="269">
        <v>6252.1</v>
      </c>
      <c r="D14" s="269">
        <v>5685</v>
      </c>
      <c r="E14" s="269">
        <v>6142.75</v>
      </c>
      <c r="F14" s="269">
        <f t="shared" si="1"/>
        <v>-109.35000000000036</v>
      </c>
      <c r="G14" s="270">
        <f t="shared" si="7"/>
        <v>-1.7490123318565018</v>
      </c>
      <c r="H14" s="269">
        <v>3818.0299999999997</v>
      </c>
      <c r="I14" s="269">
        <v>3617.54</v>
      </c>
      <c r="J14" s="269">
        <v>4199.9400000000005</v>
      </c>
      <c r="K14" s="269">
        <f t="shared" si="2"/>
        <v>381.91000000000076</v>
      </c>
      <c r="L14" s="270">
        <f t="shared" si="8"/>
        <v>10.002802492384836</v>
      </c>
      <c r="M14" s="271">
        <f t="shared" si="3"/>
        <v>61.067961165048537</v>
      </c>
      <c r="N14" s="271">
        <f t="shared" si="4"/>
        <v>63.633069481090587</v>
      </c>
      <c r="O14" s="271">
        <f t="shared" si="5"/>
        <v>68.372308819339878</v>
      </c>
      <c r="P14" s="269">
        <v>40</v>
      </c>
      <c r="Q14" s="102">
        <f t="shared" si="6"/>
        <v>7.304347654291341</v>
      </c>
      <c r="R14" s="226"/>
    </row>
    <row r="15" spans="1:18" x14ac:dyDescent="0.2">
      <c r="A15" s="100">
        <v>10</v>
      </c>
      <c r="B15" s="101" t="s">
        <v>179</v>
      </c>
      <c r="C15" s="269">
        <v>36760.15</v>
      </c>
      <c r="D15" s="269">
        <v>34171.64</v>
      </c>
      <c r="E15" s="269">
        <v>37183.79</v>
      </c>
      <c r="F15" s="269">
        <f t="shared" si="1"/>
        <v>423.63999999999942</v>
      </c>
      <c r="G15" s="270">
        <f t="shared" si="7"/>
        <v>1.1524436108122502</v>
      </c>
      <c r="H15" s="269">
        <v>21975.78</v>
      </c>
      <c r="I15" s="269">
        <v>20433.07</v>
      </c>
      <c r="J15" s="269">
        <v>22324.02</v>
      </c>
      <c r="K15" s="269">
        <f t="shared" si="2"/>
        <v>348.2400000000016</v>
      </c>
      <c r="L15" s="270">
        <f t="shared" si="8"/>
        <v>1.5846536505188968</v>
      </c>
      <c r="M15" s="271">
        <f t="shared" si="3"/>
        <v>59.781529727163786</v>
      </c>
      <c r="N15" s="271">
        <f t="shared" si="4"/>
        <v>59.795403439811487</v>
      </c>
      <c r="O15" s="271">
        <f t="shared" si="5"/>
        <v>60.036967721687326</v>
      </c>
      <c r="P15" s="269">
        <v>40</v>
      </c>
      <c r="Q15" s="102">
        <f t="shared" si="6"/>
        <v>0.25543799452353966</v>
      </c>
      <c r="R15" s="226"/>
    </row>
    <row r="16" spans="1:18" x14ac:dyDescent="0.2">
      <c r="A16" s="100">
        <v>11</v>
      </c>
      <c r="B16" s="101" t="s">
        <v>180</v>
      </c>
      <c r="C16" s="269">
        <v>2674.33</v>
      </c>
      <c r="D16" s="269">
        <v>2292.64</v>
      </c>
      <c r="E16" s="269">
        <v>2548.94</v>
      </c>
      <c r="F16" s="269">
        <f t="shared" si="1"/>
        <v>-125.38999999999987</v>
      </c>
      <c r="G16" s="270">
        <f t="shared" si="7"/>
        <v>-4.6886509892197257</v>
      </c>
      <c r="H16" s="269">
        <v>1453.58</v>
      </c>
      <c r="I16" s="269">
        <v>1317.15</v>
      </c>
      <c r="J16" s="269">
        <v>1597.03</v>
      </c>
      <c r="K16" s="269">
        <f t="shared" si="2"/>
        <v>143.45000000000005</v>
      </c>
      <c r="L16" s="270">
        <f t="shared" si="8"/>
        <v>9.8687378747643795</v>
      </c>
      <c r="M16" s="271">
        <f t="shared" si="3"/>
        <v>54.353052914187849</v>
      </c>
      <c r="N16" s="271">
        <f t="shared" si="4"/>
        <v>57.451235257170786</v>
      </c>
      <c r="O16" s="271">
        <f t="shared" si="5"/>
        <v>62.654672138222153</v>
      </c>
      <c r="P16" s="269">
        <v>40</v>
      </c>
      <c r="Q16" s="102">
        <f t="shared" si="6"/>
        <v>8.3016192240343045</v>
      </c>
      <c r="R16" s="226"/>
    </row>
    <row r="17" spans="1:18" x14ac:dyDescent="0.2">
      <c r="A17" s="100">
        <v>12</v>
      </c>
      <c r="B17" s="101" t="s">
        <v>181</v>
      </c>
      <c r="C17" s="269">
        <v>1630.15</v>
      </c>
      <c r="D17" s="269">
        <v>1417.47</v>
      </c>
      <c r="E17" s="269">
        <v>1574.73</v>
      </c>
      <c r="F17" s="269">
        <f t="shared" si="1"/>
        <v>-55.420000000000073</v>
      </c>
      <c r="G17" s="270">
        <f t="shared" si="7"/>
        <v>-3.3996871453547262</v>
      </c>
      <c r="H17" s="269">
        <v>848.88000000000011</v>
      </c>
      <c r="I17" s="269">
        <v>758.67</v>
      </c>
      <c r="J17" s="269">
        <v>875.94</v>
      </c>
      <c r="K17" s="269">
        <f t="shared" si="2"/>
        <v>27.059999999999945</v>
      </c>
      <c r="L17" s="270">
        <f t="shared" si="8"/>
        <v>3.1877297144472649</v>
      </c>
      <c r="M17" s="271">
        <f t="shared" si="3"/>
        <v>52.073735545808674</v>
      </c>
      <c r="N17" s="271">
        <f t="shared" si="4"/>
        <v>53.522825879912794</v>
      </c>
      <c r="O17" s="271">
        <f t="shared" si="5"/>
        <v>55.624773770741655</v>
      </c>
      <c r="P17" s="269">
        <v>40</v>
      </c>
      <c r="Q17" s="102">
        <f t="shared" si="6"/>
        <v>3.5510382249329808</v>
      </c>
      <c r="R17" s="226"/>
    </row>
    <row r="18" spans="1:18" x14ac:dyDescent="0.2">
      <c r="A18" s="100">
        <v>13</v>
      </c>
      <c r="B18" s="101" t="s">
        <v>182</v>
      </c>
      <c r="C18" s="269">
        <v>7524.73</v>
      </c>
      <c r="D18" s="269">
        <v>6878.16</v>
      </c>
      <c r="E18" s="269">
        <v>7218.2</v>
      </c>
      <c r="F18" s="269">
        <f t="shared" si="1"/>
        <v>-306.52999999999975</v>
      </c>
      <c r="G18" s="270">
        <f t="shared" si="7"/>
        <v>-4.0736345357242021</v>
      </c>
      <c r="H18" s="269">
        <v>3950.79</v>
      </c>
      <c r="I18" s="269">
        <v>3607.76</v>
      </c>
      <c r="J18" s="269">
        <v>4055.62</v>
      </c>
      <c r="K18" s="269">
        <f t="shared" si="2"/>
        <v>104.82999999999993</v>
      </c>
      <c r="L18" s="270">
        <f t="shared" si="8"/>
        <v>2.6533933719585177</v>
      </c>
      <c r="M18" s="271">
        <f t="shared" si="3"/>
        <v>52.504076558228675</v>
      </c>
      <c r="N18" s="271">
        <f t="shared" si="4"/>
        <v>52.452400060481295</v>
      </c>
      <c r="O18" s="271">
        <f t="shared" si="5"/>
        <v>56.186029758111445</v>
      </c>
      <c r="P18" s="269">
        <v>40</v>
      </c>
      <c r="Q18" s="102">
        <f t="shared" si="6"/>
        <v>3.6819531998827699</v>
      </c>
      <c r="R18" s="226"/>
    </row>
    <row r="19" spans="1:18" x14ac:dyDescent="0.2">
      <c r="A19" s="100">
        <v>14</v>
      </c>
      <c r="B19" s="101" t="s">
        <v>183</v>
      </c>
      <c r="C19" s="269">
        <v>4947.93</v>
      </c>
      <c r="D19" s="269">
        <v>4189.32</v>
      </c>
      <c r="E19" s="269">
        <v>4776.6000000000004</v>
      </c>
      <c r="F19" s="269">
        <f t="shared" si="1"/>
        <v>-171.32999999999993</v>
      </c>
      <c r="G19" s="270">
        <f t="shared" si="7"/>
        <v>-3.4626601427263504</v>
      </c>
      <c r="H19" s="269">
        <v>2306.21</v>
      </c>
      <c r="I19" s="269">
        <v>2083.1799999999998</v>
      </c>
      <c r="J19" s="269">
        <v>2362.6999999999998</v>
      </c>
      <c r="K19" s="269">
        <f t="shared" si="2"/>
        <v>56.489999999999782</v>
      </c>
      <c r="L19" s="270">
        <f t="shared" si="8"/>
        <v>2.4494733784000493</v>
      </c>
      <c r="M19" s="271">
        <f t="shared" si="3"/>
        <v>46.609592294151291</v>
      </c>
      <c r="N19" s="271">
        <f t="shared" si="4"/>
        <v>49.72596984713509</v>
      </c>
      <c r="O19" s="271">
        <f t="shared" si="5"/>
        <v>49.464053929573332</v>
      </c>
      <c r="P19" s="269">
        <v>40</v>
      </c>
      <c r="Q19" s="102">
        <f t="shared" si="6"/>
        <v>2.8544616354220409</v>
      </c>
      <c r="R19" s="226"/>
    </row>
    <row r="20" spans="1:18" x14ac:dyDescent="0.2">
      <c r="A20" s="100">
        <v>15</v>
      </c>
      <c r="B20" s="101" t="s">
        <v>184</v>
      </c>
      <c r="C20" s="269">
        <v>3849.49</v>
      </c>
      <c r="D20" s="269">
        <v>3340.8</v>
      </c>
      <c r="E20" s="269">
        <v>3639.41</v>
      </c>
      <c r="F20" s="269">
        <f t="shared" si="1"/>
        <v>-210.07999999999993</v>
      </c>
      <c r="G20" s="270">
        <f t="shared" si="7"/>
        <v>-5.4573462978212683</v>
      </c>
      <c r="H20" s="269">
        <v>2576.25</v>
      </c>
      <c r="I20" s="269">
        <v>2626.59</v>
      </c>
      <c r="J20" s="269">
        <v>3001.7</v>
      </c>
      <c r="K20" s="269">
        <f t="shared" si="2"/>
        <v>425.44999999999982</v>
      </c>
      <c r="L20" s="270">
        <f t="shared" si="8"/>
        <v>16.514313440077625</v>
      </c>
      <c r="M20" s="271">
        <f t="shared" si="3"/>
        <v>66.924449732302207</v>
      </c>
      <c r="N20" s="271">
        <f t="shared" si="4"/>
        <v>78.621587643678154</v>
      </c>
      <c r="O20" s="271">
        <f t="shared" si="5"/>
        <v>82.477654345072409</v>
      </c>
      <c r="P20" s="269">
        <v>40</v>
      </c>
      <c r="Q20" s="102">
        <f t="shared" si="6"/>
        <v>15.553204612770202</v>
      </c>
      <c r="R20" s="226"/>
    </row>
    <row r="21" spans="1:18" x14ac:dyDescent="0.2">
      <c r="A21" s="100">
        <v>16</v>
      </c>
      <c r="B21" s="101" t="s">
        <v>185</v>
      </c>
      <c r="C21" s="269">
        <v>4659.88</v>
      </c>
      <c r="D21" s="269">
        <v>4308.43</v>
      </c>
      <c r="E21" s="269">
        <v>4552.88</v>
      </c>
      <c r="F21" s="269">
        <f t="shared" si="1"/>
        <v>-107</v>
      </c>
      <c r="G21" s="270">
        <f t="shared" si="7"/>
        <v>-2.2961964685785898</v>
      </c>
      <c r="H21" s="269">
        <v>2724.1299999999997</v>
      </c>
      <c r="I21" s="269">
        <v>2551.12</v>
      </c>
      <c r="J21" s="269">
        <v>2866.1299999999997</v>
      </c>
      <c r="K21" s="269">
        <f t="shared" si="2"/>
        <v>142</v>
      </c>
      <c r="L21" s="270">
        <f t="shared" si="8"/>
        <v>5.2126734039858604</v>
      </c>
      <c r="M21" s="271">
        <f t="shared" si="3"/>
        <v>58.459230709803677</v>
      </c>
      <c r="N21" s="271">
        <f t="shared" si="4"/>
        <v>59.212288467028586</v>
      </c>
      <c r="O21" s="271">
        <f t="shared" si="5"/>
        <v>62.952021577550902</v>
      </c>
      <c r="P21" s="269">
        <v>40</v>
      </c>
      <c r="Q21" s="102">
        <f t="shared" si="6"/>
        <v>4.4927908677472246</v>
      </c>
      <c r="R21" s="226"/>
    </row>
    <row r="22" spans="1:18" x14ac:dyDescent="0.2">
      <c r="A22" s="100">
        <v>17</v>
      </c>
      <c r="B22" s="101" t="s">
        <v>186</v>
      </c>
      <c r="C22" s="269">
        <v>1805.28</v>
      </c>
      <c r="D22" s="269">
        <v>1636.9</v>
      </c>
      <c r="E22" s="269">
        <v>1739.99</v>
      </c>
      <c r="F22" s="269">
        <f t="shared" si="1"/>
        <v>-65.289999999999964</v>
      </c>
      <c r="G22" s="270">
        <f t="shared" si="7"/>
        <v>-3.6166134893202138</v>
      </c>
      <c r="H22" s="269">
        <v>907.46999999999991</v>
      </c>
      <c r="I22" s="269">
        <v>993.41</v>
      </c>
      <c r="J22" s="269">
        <v>1137.71</v>
      </c>
      <c r="K22" s="269">
        <f t="shared" si="2"/>
        <v>230.24000000000012</v>
      </c>
      <c r="L22" s="270">
        <f t="shared" si="8"/>
        <v>25.371637629894117</v>
      </c>
      <c r="M22" s="271">
        <f t="shared" si="3"/>
        <v>50.267548524328632</v>
      </c>
      <c r="N22" s="271">
        <f t="shared" si="4"/>
        <v>60.688496548353591</v>
      </c>
      <c r="O22" s="271">
        <f t="shared" si="5"/>
        <v>65.386007965563024</v>
      </c>
      <c r="P22" s="269">
        <v>40</v>
      </c>
      <c r="Q22" s="102">
        <f t="shared" si="6"/>
        <v>15.118459441234393</v>
      </c>
      <c r="R22" s="226"/>
    </row>
    <row r="23" spans="1:18" x14ac:dyDescent="0.2">
      <c r="A23" s="100">
        <v>18</v>
      </c>
      <c r="B23" s="101" t="s">
        <v>187</v>
      </c>
      <c r="C23" s="269">
        <v>2672.91</v>
      </c>
      <c r="D23" s="269">
        <v>2364.14</v>
      </c>
      <c r="E23" s="269">
        <v>2564.11</v>
      </c>
      <c r="F23" s="269">
        <f t="shared" si="1"/>
        <v>-108.79999999999973</v>
      </c>
      <c r="G23" s="270">
        <f t="shared" si="7"/>
        <v>-4.0704700120841979</v>
      </c>
      <c r="H23" s="269">
        <v>1620.6999999999998</v>
      </c>
      <c r="I23" s="269">
        <v>1529.63</v>
      </c>
      <c r="J23" s="269">
        <v>1717.9499999999998</v>
      </c>
      <c r="K23" s="269">
        <f t="shared" si="2"/>
        <v>97.25</v>
      </c>
      <c r="L23" s="270">
        <f t="shared" si="8"/>
        <v>6.0004936138705505</v>
      </c>
      <c r="M23" s="271">
        <f t="shared" si="3"/>
        <v>60.634289968610986</v>
      </c>
      <c r="N23" s="271">
        <f t="shared" si="4"/>
        <v>64.701329024507857</v>
      </c>
      <c r="O23" s="271">
        <f t="shared" si="5"/>
        <v>66.999855700418451</v>
      </c>
      <c r="P23" s="269">
        <v>40</v>
      </c>
      <c r="Q23" s="102">
        <f t="shared" si="6"/>
        <v>6.3655657318074645</v>
      </c>
      <c r="R23" s="226"/>
    </row>
    <row r="24" spans="1:18" x14ac:dyDescent="0.2">
      <c r="A24" s="100">
        <v>19</v>
      </c>
      <c r="B24" s="101" t="s">
        <v>188</v>
      </c>
      <c r="C24" s="269">
        <v>12393.87</v>
      </c>
      <c r="D24" s="269">
        <v>12025.34</v>
      </c>
      <c r="E24" s="269">
        <v>12806.8</v>
      </c>
      <c r="F24" s="269">
        <f t="shared" si="1"/>
        <v>412.92999999999847</v>
      </c>
      <c r="G24" s="270">
        <f t="shared" si="7"/>
        <v>3.3317277008714665</v>
      </c>
      <c r="H24" s="269">
        <v>8551.16</v>
      </c>
      <c r="I24" s="269">
        <v>7414.33</v>
      </c>
      <c r="J24" s="269">
        <v>8804.08</v>
      </c>
      <c r="K24" s="269">
        <f t="shared" si="2"/>
        <v>252.92000000000007</v>
      </c>
      <c r="L24" s="270">
        <f t="shared" si="8"/>
        <v>2.9577273726605524</v>
      </c>
      <c r="M24" s="271">
        <f t="shared" si="3"/>
        <v>68.995075791500142</v>
      </c>
      <c r="N24" s="271">
        <f t="shared" si="4"/>
        <v>61.655886652685076</v>
      </c>
      <c r="O24" s="271">
        <f t="shared" si="5"/>
        <v>68.745354030671209</v>
      </c>
      <c r="P24" s="269">
        <v>40</v>
      </c>
      <c r="Q24" s="102">
        <f t="shared" si="6"/>
        <v>-0.24972176082893327</v>
      </c>
      <c r="R24" s="226"/>
    </row>
    <row r="25" spans="1:18" x14ac:dyDescent="0.2">
      <c r="A25" s="100">
        <v>20</v>
      </c>
      <c r="B25" s="101" t="s">
        <v>189</v>
      </c>
      <c r="C25" s="269">
        <v>2474.56</v>
      </c>
      <c r="D25" s="269">
        <v>2293.21</v>
      </c>
      <c r="E25" s="269">
        <v>2443.6999999999998</v>
      </c>
      <c r="F25" s="269">
        <f t="shared" si="1"/>
        <v>-30.860000000000127</v>
      </c>
      <c r="G25" s="270">
        <f t="shared" si="7"/>
        <v>-1.2470903918272391</v>
      </c>
      <c r="H25" s="269">
        <v>1784.9499999999998</v>
      </c>
      <c r="I25" s="269">
        <v>1859.14</v>
      </c>
      <c r="J25" s="269">
        <v>1748.09</v>
      </c>
      <c r="K25" s="269">
        <f t="shared" si="2"/>
        <v>-36.8599999999999</v>
      </c>
      <c r="L25" s="270">
        <f t="shared" si="8"/>
        <v>-2.065043838762985</v>
      </c>
      <c r="M25" s="271">
        <f t="shared" si="3"/>
        <v>72.132015388594326</v>
      </c>
      <c r="N25" s="271">
        <f t="shared" si="4"/>
        <v>81.071511113243005</v>
      </c>
      <c r="O25" s="271">
        <f t="shared" si="5"/>
        <v>71.534558251831243</v>
      </c>
      <c r="P25" s="269">
        <v>40</v>
      </c>
      <c r="Q25" s="102">
        <f t="shared" si="6"/>
        <v>-0.59745713676308299</v>
      </c>
      <c r="R25" s="226"/>
    </row>
    <row r="26" spans="1:18" x14ac:dyDescent="0.2">
      <c r="A26" s="100">
        <v>21</v>
      </c>
      <c r="B26" s="101" t="s">
        <v>190</v>
      </c>
      <c r="C26" s="269">
        <v>6063.19</v>
      </c>
      <c r="D26" s="269">
        <v>5366.97</v>
      </c>
      <c r="E26" s="269">
        <v>5775.45</v>
      </c>
      <c r="F26" s="269">
        <f t="shared" si="1"/>
        <v>-287.73999999999978</v>
      </c>
      <c r="G26" s="270">
        <f t="shared" si="7"/>
        <v>-4.7456866764854766</v>
      </c>
      <c r="H26" s="269">
        <v>4385.53</v>
      </c>
      <c r="I26" s="269">
        <v>4174.29</v>
      </c>
      <c r="J26" s="269">
        <v>4765.21</v>
      </c>
      <c r="K26" s="269">
        <f t="shared" si="2"/>
        <v>379.68000000000029</v>
      </c>
      <c r="L26" s="270">
        <f t="shared" si="8"/>
        <v>8.6575624838959104</v>
      </c>
      <c r="M26" s="271">
        <f t="shared" si="3"/>
        <v>72.330406931004958</v>
      </c>
      <c r="N26" s="271">
        <f t="shared" si="4"/>
        <v>77.777405128033124</v>
      </c>
      <c r="O26" s="271">
        <f t="shared" si="5"/>
        <v>82.50802967734117</v>
      </c>
      <c r="P26" s="269">
        <v>40</v>
      </c>
      <c r="Q26" s="102">
        <f t="shared" si="6"/>
        <v>10.177622746336212</v>
      </c>
      <c r="R26" s="226"/>
    </row>
    <row r="27" spans="1:18" x14ac:dyDescent="0.2">
      <c r="A27" s="100">
        <v>22</v>
      </c>
      <c r="B27" s="101" t="s">
        <v>191</v>
      </c>
      <c r="C27" s="269">
        <v>3844.72</v>
      </c>
      <c r="D27" s="269">
        <v>3613.89</v>
      </c>
      <c r="E27" s="269">
        <v>3854.76</v>
      </c>
      <c r="F27" s="269">
        <f t="shared" si="1"/>
        <v>10.040000000000418</v>
      </c>
      <c r="G27" s="270">
        <f t="shared" si="7"/>
        <v>0.26113735200483829</v>
      </c>
      <c r="H27" s="269">
        <v>1243.94</v>
      </c>
      <c r="I27" s="269">
        <v>1163.18</v>
      </c>
      <c r="J27" s="269">
        <v>1271.48</v>
      </c>
      <c r="K27" s="269">
        <f t="shared" si="2"/>
        <v>27.539999999999964</v>
      </c>
      <c r="L27" s="270">
        <f t="shared" si="8"/>
        <v>2.2139331479010211</v>
      </c>
      <c r="M27" s="271">
        <f t="shared" si="3"/>
        <v>32.354501758255481</v>
      </c>
      <c r="N27" s="271">
        <f t="shared" si="4"/>
        <v>32.186369812030804</v>
      </c>
      <c r="O27" s="271">
        <f t="shared" si="5"/>
        <v>32.984673494588506</v>
      </c>
      <c r="P27" s="269">
        <v>40</v>
      </c>
      <c r="Q27" s="102">
        <f t="shared" si="6"/>
        <v>0.63017173633302548</v>
      </c>
      <c r="R27" s="226"/>
    </row>
    <row r="28" spans="1:18" x14ac:dyDescent="0.2">
      <c r="A28" s="100">
        <v>23</v>
      </c>
      <c r="B28" s="101" t="s">
        <v>192</v>
      </c>
      <c r="C28" s="269">
        <v>1286.75</v>
      </c>
      <c r="D28" s="269">
        <v>1110.6300000000001</v>
      </c>
      <c r="E28" s="269">
        <v>1196.27</v>
      </c>
      <c r="F28" s="269">
        <f t="shared" si="1"/>
        <v>-90.480000000000018</v>
      </c>
      <c r="G28" s="270">
        <f t="shared" si="7"/>
        <v>-7.0316689333592395</v>
      </c>
      <c r="H28" s="269">
        <v>386.41999999999996</v>
      </c>
      <c r="I28" s="269">
        <v>394.79</v>
      </c>
      <c r="J28" s="269">
        <v>460.36</v>
      </c>
      <c r="K28" s="269">
        <f t="shared" si="2"/>
        <v>73.940000000000055</v>
      </c>
      <c r="L28" s="270">
        <f t="shared" si="8"/>
        <v>19.134620361264961</v>
      </c>
      <c r="M28" s="271">
        <f t="shared" si="3"/>
        <v>30.030697493685636</v>
      </c>
      <c r="N28" s="271">
        <f t="shared" si="4"/>
        <v>35.546491630876169</v>
      </c>
      <c r="O28" s="271">
        <f t="shared" si="5"/>
        <v>38.48295117323012</v>
      </c>
      <c r="P28" s="269">
        <v>40</v>
      </c>
      <c r="Q28" s="102">
        <f t="shared" si="6"/>
        <v>8.4522536795444836</v>
      </c>
      <c r="R28" s="226"/>
    </row>
    <row r="29" spans="1:18" x14ac:dyDescent="0.2">
      <c r="A29" s="100">
        <v>24</v>
      </c>
      <c r="B29" s="101" t="s">
        <v>193</v>
      </c>
      <c r="C29" s="269">
        <v>2788.35</v>
      </c>
      <c r="D29" s="269">
        <v>2372.06</v>
      </c>
      <c r="E29" s="269">
        <v>2588.65</v>
      </c>
      <c r="F29" s="269">
        <f t="shared" si="1"/>
        <v>-199.69999999999982</v>
      </c>
      <c r="G29" s="270">
        <f t="shared" si="7"/>
        <v>-7.1619416500797897</v>
      </c>
      <c r="H29" s="269">
        <v>1577.31</v>
      </c>
      <c r="I29" s="269">
        <v>1451.69</v>
      </c>
      <c r="J29" s="269">
        <v>1726.73</v>
      </c>
      <c r="K29" s="269">
        <f t="shared" si="2"/>
        <v>149.42000000000007</v>
      </c>
      <c r="L29" s="270">
        <f t="shared" si="8"/>
        <v>9.4730902612676058</v>
      </c>
      <c r="M29" s="271">
        <f t="shared" si="3"/>
        <v>56.567862714508578</v>
      </c>
      <c r="N29" s="271">
        <f t="shared" si="4"/>
        <v>61.199548072139834</v>
      </c>
      <c r="O29" s="271">
        <f t="shared" si="5"/>
        <v>66.703880400981205</v>
      </c>
      <c r="P29" s="269">
        <v>40</v>
      </c>
      <c r="Q29" s="102">
        <f t="shared" si="6"/>
        <v>10.136017686472627</v>
      </c>
      <c r="R29" s="226"/>
    </row>
    <row r="30" spans="1:18" x14ac:dyDescent="0.2">
      <c r="A30" s="100">
        <v>25</v>
      </c>
      <c r="B30" s="101" t="s">
        <v>194</v>
      </c>
      <c r="C30" s="269">
        <v>976.08</v>
      </c>
      <c r="D30" s="269">
        <v>809.97</v>
      </c>
      <c r="E30" s="269">
        <v>978</v>
      </c>
      <c r="F30" s="269">
        <f t="shared" si="1"/>
        <v>1.9199999999999591</v>
      </c>
      <c r="G30" s="270">
        <f t="shared" si="7"/>
        <v>0.19670518809933191</v>
      </c>
      <c r="H30" s="269">
        <v>431.22</v>
      </c>
      <c r="I30" s="269">
        <v>409.64</v>
      </c>
      <c r="J30" s="269">
        <v>449.59</v>
      </c>
      <c r="K30" s="269">
        <f t="shared" si="2"/>
        <v>18.369999999999948</v>
      </c>
      <c r="L30" s="270">
        <f t="shared" si="8"/>
        <v>4.2600064932053119</v>
      </c>
      <c r="M30" s="271">
        <f t="shared" si="3"/>
        <v>44.178755839685273</v>
      </c>
      <c r="N30" s="271">
        <f t="shared" si="4"/>
        <v>50.574712643678154</v>
      </c>
      <c r="O30" s="271">
        <f t="shared" si="5"/>
        <v>45.970347648261757</v>
      </c>
      <c r="P30" s="269">
        <v>40</v>
      </c>
      <c r="Q30" s="102">
        <f t="shared" si="6"/>
        <v>1.7915918085764844</v>
      </c>
      <c r="R30" s="226"/>
    </row>
    <row r="31" spans="1:18" x14ac:dyDescent="0.2">
      <c r="A31" s="100">
        <v>26</v>
      </c>
      <c r="B31" s="101" t="s">
        <v>195</v>
      </c>
      <c r="C31" s="269">
        <v>11453.18</v>
      </c>
      <c r="D31" s="269">
        <v>10427.620000000001</v>
      </c>
      <c r="E31" s="269">
        <v>11392.72</v>
      </c>
      <c r="F31" s="269">
        <f t="shared" si="1"/>
        <v>-60.460000000000946</v>
      </c>
      <c r="G31" s="270">
        <f t="shared" si="7"/>
        <v>-0.52788832446535328</v>
      </c>
      <c r="H31" s="269">
        <v>9326.8100000000013</v>
      </c>
      <c r="I31" s="269">
        <v>8587.91</v>
      </c>
      <c r="J31" s="269">
        <v>9743.4599999999991</v>
      </c>
      <c r="K31" s="269">
        <f t="shared" si="2"/>
        <v>416.64999999999782</v>
      </c>
      <c r="L31" s="270">
        <f t="shared" si="8"/>
        <v>4.4672294171318789</v>
      </c>
      <c r="M31" s="271">
        <f t="shared" si="3"/>
        <v>81.434239224390097</v>
      </c>
      <c r="N31" s="271">
        <f t="shared" si="4"/>
        <v>82.357335614454684</v>
      </c>
      <c r="O31" s="271">
        <f t="shared" si="5"/>
        <v>85.52356241529678</v>
      </c>
      <c r="P31" s="269">
        <v>40</v>
      </c>
      <c r="Q31" s="102">
        <f t="shared" si="6"/>
        <v>4.0893231909066827</v>
      </c>
      <c r="R31" s="226"/>
    </row>
    <row r="32" spans="1:18" x14ac:dyDescent="0.2">
      <c r="A32" s="100">
        <v>27</v>
      </c>
      <c r="B32" s="101" t="s">
        <v>196</v>
      </c>
      <c r="C32" s="269">
        <v>100732.2</v>
      </c>
      <c r="D32" s="269">
        <v>85069.8</v>
      </c>
      <c r="E32" s="269">
        <v>97137.23</v>
      </c>
      <c r="F32" s="269">
        <f t="shared" si="1"/>
        <v>-3594.9700000000012</v>
      </c>
      <c r="G32" s="270">
        <f t="shared" si="7"/>
        <v>-3.5688389611266325</v>
      </c>
      <c r="H32" s="269">
        <v>110339.17</v>
      </c>
      <c r="I32" s="269">
        <v>100128.95</v>
      </c>
      <c r="J32" s="269">
        <v>112561.53</v>
      </c>
      <c r="K32" s="269">
        <f t="shared" si="2"/>
        <v>2222.3600000000006</v>
      </c>
      <c r="L32" s="270">
        <f t="shared" si="8"/>
        <v>2.01411701755596</v>
      </c>
      <c r="M32" s="271">
        <f t="shared" si="3"/>
        <v>109.53713906774595</v>
      </c>
      <c r="N32" s="271">
        <f t="shared" si="4"/>
        <v>117.70211050219936</v>
      </c>
      <c r="O32" s="271">
        <f t="shared" si="5"/>
        <v>115.87887568957855</v>
      </c>
      <c r="P32" s="269">
        <v>40</v>
      </c>
      <c r="Q32" s="102">
        <f t="shared" si="6"/>
        <v>6.3417366218325952</v>
      </c>
      <c r="R32" s="226"/>
    </row>
    <row r="33" spans="1:18" x14ac:dyDescent="0.2">
      <c r="A33" s="100">
        <v>28</v>
      </c>
      <c r="B33" s="101" t="s">
        <v>197</v>
      </c>
      <c r="C33" s="269">
        <v>8963.41</v>
      </c>
      <c r="D33" s="269">
        <v>8162.92</v>
      </c>
      <c r="E33" s="269">
        <v>8691.43</v>
      </c>
      <c r="F33" s="269">
        <f t="shared" si="1"/>
        <v>-271.97999999999956</v>
      </c>
      <c r="G33" s="270">
        <f t="shared" si="7"/>
        <v>-3.0343362626500356</v>
      </c>
      <c r="H33" s="269">
        <v>5435.25</v>
      </c>
      <c r="I33" s="269">
        <v>5023.8100000000004</v>
      </c>
      <c r="J33" s="269">
        <v>6020.88</v>
      </c>
      <c r="K33" s="269">
        <f t="shared" si="2"/>
        <v>585.63000000000011</v>
      </c>
      <c r="L33" s="270">
        <f t="shared" si="8"/>
        <v>10.774665378777428</v>
      </c>
      <c r="M33" s="271">
        <f t="shared" si="3"/>
        <v>60.638194615665242</v>
      </c>
      <c r="N33" s="271">
        <f t="shared" si="4"/>
        <v>61.544275822867313</v>
      </c>
      <c r="O33" s="271">
        <f t="shared" si="5"/>
        <v>69.273755872163719</v>
      </c>
      <c r="P33" s="269">
        <v>40</v>
      </c>
      <c r="Q33" s="102">
        <f t="shared" si="6"/>
        <v>8.6355612564984767</v>
      </c>
      <c r="R33" s="226"/>
    </row>
    <row r="34" spans="1:18" x14ac:dyDescent="0.2">
      <c r="A34" s="100">
        <v>29</v>
      </c>
      <c r="B34" s="101" t="s">
        <v>198</v>
      </c>
      <c r="C34" s="269">
        <v>3444.08</v>
      </c>
      <c r="D34" s="269">
        <v>3044.29</v>
      </c>
      <c r="E34" s="269">
        <v>3280.34</v>
      </c>
      <c r="F34" s="269">
        <f t="shared" si="1"/>
        <v>-163.73999999999978</v>
      </c>
      <c r="G34" s="270">
        <f t="shared" si="7"/>
        <v>-4.7542449652737382</v>
      </c>
      <c r="H34" s="269">
        <v>1565.77</v>
      </c>
      <c r="I34" s="269">
        <v>1472.72</v>
      </c>
      <c r="J34" s="269">
        <v>1700.66</v>
      </c>
      <c r="K34" s="269">
        <f t="shared" si="2"/>
        <v>134.8900000000001</v>
      </c>
      <c r="L34" s="270">
        <f t="shared" si="8"/>
        <v>8.6149306730873683</v>
      </c>
      <c r="M34" s="271">
        <f t="shared" si="3"/>
        <v>45.462648951243871</v>
      </c>
      <c r="N34" s="271">
        <f t="shared" si="4"/>
        <v>48.376468733267856</v>
      </c>
      <c r="O34" s="271">
        <f t="shared" si="5"/>
        <v>51.844016169055649</v>
      </c>
      <c r="P34" s="269">
        <v>40</v>
      </c>
      <c r="Q34" s="102">
        <f t="shared" si="6"/>
        <v>6.3813672178117784</v>
      </c>
      <c r="R34" s="226"/>
    </row>
    <row r="35" spans="1:18" x14ac:dyDescent="0.2">
      <c r="A35" s="100">
        <v>30</v>
      </c>
      <c r="B35" s="101" t="s">
        <v>199</v>
      </c>
      <c r="C35" s="269">
        <v>2625.38</v>
      </c>
      <c r="D35" s="269">
        <v>2283.5500000000002</v>
      </c>
      <c r="E35" s="269">
        <v>2469.11</v>
      </c>
      <c r="F35" s="269">
        <f t="shared" si="1"/>
        <v>-156.26999999999998</v>
      </c>
      <c r="G35" s="270">
        <f t="shared" si="7"/>
        <v>-5.9522811935795952</v>
      </c>
      <c r="H35" s="269">
        <v>1301.58</v>
      </c>
      <c r="I35" s="269">
        <v>1198.47</v>
      </c>
      <c r="J35" s="269">
        <v>1403.1</v>
      </c>
      <c r="K35" s="269">
        <f t="shared" si="2"/>
        <v>101.51999999999998</v>
      </c>
      <c r="L35" s="270">
        <f t="shared" si="8"/>
        <v>7.7997510717743035</v>
      </c>
      <c r="M35" s="271">
        <f t="shared" si="3"/>
        <v>49.57682316464664</v>
      </c>
      <c r="N35" s="271">
        <f t="shared" si="4"/>
        <v>52.482757110639135</v>
      </c>
      <c r="O35" s="271">
        <f t="shared" si="5"/>
        <v>56.826143833203048</v>
      </c>
      <c r="P35" s="269">
        <v>40</v>
      </c>
      <c r="Q35" s="102">
        <f t="shared" si="6"/>
        <v>7.2493206685564076</v>
      </c>
      <c r="R35" s="226"/>
    </row>
    <row r="36" spans="1:18" x14ac:dyDescent="0.2">
      <c r="A36" s="100">
        <v>31</v>
      </c>
      <c r="B36" s="101" t="s">
        <v>200</v>
      </c>
      <c r="C36" s="269">
        <v>1381.93</v>
      </c>
      <c r="D36" s="269">
        <v>1109.1600000000001</v>
      </c>
      <c r="E36" s="269">
        <v>1279.77</v>
      </c>
      <c r="F36" s="269">
        <f t="shared" si="1"/>
        <v>-102.16000000000008</v>
      </c>
      <c r="G36" s="270">
        <f t="shared" si="7"/>
        <v>-7.3925596810258174</v>
      </c>
      <c r="H36" s="269">
        <v>555.56000000000006</v>
      </c>
      <c r="I36" s="269">
        <v>515.80999999999995</v>
      </c>
      <c r="J36" s="269">
        <v>601.68000000000006</v>
      </c>
      <c r="K36" s="269">
        <f t="shared" si="2"/>
        <v>46.120000000000005</v>
      </c>
      <c r="L36" s="270">
        <f t="shared" si="8"/>
        <v>8.3015335877312975</v>
      </c>
      <c r="M36" s="271">
        <f t="shared" si="3"/>
        <v>40.201746832328702</v>
      </c>
      <c r="N36" s="271">
        <f t="shared" si="4"/>
        <v>46.504562010891114</v>
      </c>
      <c r="O36" s="271">
        <f t="shared" si="5"/>
        <v>47.01469795353853</v>
      </c>
      <c r="P36" s="269">
        <v>40</v>
      </c>
      <c r="Q36" s="102">
        <f t="shared" si="6"/>
        <v>6.8129511212098279</v>
      </c>
      <c r="R36" s="226"/>
    </row>
    <row r="37" spans="1:18" x14ac:dyDescent="0.2">
      <c r="A37" s="100">
        <v>32</v>
      </c>
      <c r="B37" s="101" t="s">
        <v>201</v>
      </c>
      <c r="C37" s="269">
        <v>5532.87</v>
      </c>
      <c r="D37" s="269">
        <v>4861.42</v>
      </c>
      <c r="E37" s="269">
        <v>5384.52</v>
      </c>
      <c r="F37" s="269">
        <f t="shared" si="1"/>
        <v>-148.34999999999945</v>
      </c>
      <c r="G37" s="270">
        <f t="shared" si="7"/>
        <v>-2.6812486105764179</v>
      </c>
      <c r="H37" s="269">
        <v>2043.7</v>
      </c>
      <c r="I37" s="269">
        <v>1880.51</v>
      </c>
      <c r="J37" s="269">
        <v>2125.94</v>
      </c>
      <c r="K37" s="269">
        <f t="shared" si="2"/>
        <v>82.240000000000009</v>
      </c>
      <c r="L37" s="270">
        <f t="shared" si="8"/>
        <v>4.0240739834613697</v>
      </c>
      <c r="M37" s="271">
        <f t="shared" si="3"/>
        <v>36.937430302898861</v>
      </c>
      <c r="N37" s="271">
        <f t="shared" si="4"/>
        <v>38.682319157776945</v>
      </c>
      <c r="O37" s="271">
        <f t="shared" si="5"/>
        <v>39.482442260405755</v>
      </c>
      <c r="P37" s="269">
        <v>40</v>
      </c>
      <c r="Q37" s="102">
        <f t="shared" si="6"/>
        <v>2.5450119575068939</v>
      </c>
      <c r="R37" s="226"/>
    </row>
    <row r="38" spans="1:18" x14ac:dyDescent="0.2">
      <c r="A38" s="100">
        <v>33</v>
      </c>
      <c r="B38" s="101" t="s">
        <v>202</v>
      </c>
      <c r="C38" s="269">
        <v>9584.74</v>
      </c>
      <c r="D38" s="269">
        <v>7987.75</v>
      </c>
      <c r="E38" s="269">
        <v>8673.11</v>
      </c>
      <c r="F38" s="269">
        <f t="shared" si="1"/>
        <v>-911.6299999999992</v>
      </c>
      <c r="G38" s="270">
        <f t="shared" si="7"/>
        <v>-9.5112647813086131</v>
      </c>
      <c r="H38" s="269">
        <v>4454.67</v>
      </c>
      <c r="I38" s="269">
        <v>4161.6899999999996</v>
      </c>
      <c r="J38" s="269">
        <v>4532.04</v>
      </c>
      <c r="K38" s="269">
        <f t="shared" si="2"/>
        <v>77.369999999999891</v>
      </c>
      <c r="L38" s="270">
        <f t="shared" si="8"/>
        <v>1.7368289906996452</v>
      </c>
      <c r="M38" s="271">
        <f t="shared" si="3"/>
        <v>46.47669107351895</v>
      </c>
      <c r="N38" s="271">
        <f t="shared" si="4"/>
        <v>52.100904510030979</v>
      </c>
      <c r="O38" s="271">
        <f t="shared" si="5"/>
        <v>52.253920450680312</v>
      </c>
      <c r="P38" s="269">
        <v>40</v>
      </c>
      <c r="Q38" s="102">
        <f t="shared" si="6"/>
        <v>5.7772293771613619</v>
      </c>
      <c r="R38" s="226"/>
    </row>
    <row r="39" spans="1:18" s="99" customFormat="1" x14ac:dyDescent="0.2">
      <c r="A39" s="228" t="s">
        <v>66</v>
      </c>
      <c r="B39" s="229"/>
      <c r="C39" s="272">
        <f>SUM(C4:C38)</f>
        <v>310684.25999999995</v>
      </c>
      <c r="D39" s="272">
        <f>SUM(D4:D38)</f>
        <v>274625.44000000006</v>
      </c>
      <c r="E39" s="272">
        <v>301566.52</v>
      </c>
      <c r="F39" s="272">
        <f t="shared" si="1"/>
        <v>-9117.7399999999325</v>
      </c>
      <c r="G39" s="273">
        <f t="shared" si="7"/>
        <v>-2.9347286534567067</v>
      </c>
      <c r="H39" s="272">
        <v>234123.9</v>
      </c>
      <c r="I39" s="272">
        <f>SUM(I4:I38)</f>
        <v>214135.26</v>
      </c>
      <c r="J39" s="272">
        <v>242512.01</v>
      </c>
      <c r="K39" s="272">
        <f t="shared" si="2"/>
        <v>8388.1100000000151</v>
      </c>
      <c r="L39" s="273">
        <f t="shared" si="8"/>
        <v>3.5827653648346094</v>
      </c>
      <c r="M39" s="274">
        <f t="shared" si="3"/>
        <v>75.357502822962459</v>
      </c>
      <c r="N39" s="274">
        <f t="shared" si="4"/>
        <v>77.973570110620471</v>
      </c>
      <c r="O39" s="274">
        <f t="shared" si="5"/>
        <v>80.417418352673891</v>
      </c>
      <c r="P39" s="274">
        <v>40</v>
      </c>
      <c r="Q39" s="103">
        <f t="shared" si="6"/>
        <v>5.0599155297114322</v>
      </c>
      <c r="R39" s="227"/>
    </row>
    <row r="40" spans="1:18" x14ac:dyDescent="0.2">
      <c r="G40" s="276" t="str">
        <f t="shared" si="7"/>
        <v/>
      </c>
      <c r="L40" s="276" t="str">
        <f t="shared" si="8"/>
        <v/>
      </c>
      <c r="N40" s="274"/>
      <c r="R40" s="226"/>
    </row>
    <row r="41" spans="1:18" x14ac:dyDescent="0.2">
      <c r="G41" s="276" t="str">
        <f t="shared" si="7"/>
        <v/>
      </c>
      <c r="L41" s="276" t="str">
        <f t="shared" si="8"/>
        <v/>
      </c>
      <c r="R41" s="226"/>
    </row>
    <row r="42" spans="1:18" x14ac:dyDescent="0.2">
      <c r="G42" s="276" t="str">
        <f t="shared" si="7"/>
        <v/>
      </c>
      <c r="L42" s="276" t="str">
        <f t="shared" si="8"/>
        <v/>
      </c>
      <c r="R42" s="226"/>
    </row>
    <row r="43" spans="1:18" x14ac:dyDescent="0.2">
      <c r="G43" s="276" t="str">
        <f t="shared" si="7"/>
        <v/>
      </c>
      <c r="L43" s="276" t="str">
        <f t="shared" si="8"/>
        <v/>
      </c>
      <c r="R43" s="226"/>
    </row>
    <row r="44" spans="1:18" x14ac:dyDescent="0.2">
      <c r="G44" s="276" t="str">
        <f t="shared" si="7"/>
        <v/>
      </c>
      <c r="L44" s="276" t="str">
        <f t="shared" si="8"/>
        <v/>
      </c>
      <c r="R44" s="226"/>
    </row>
    <row r="45" spans="1:18" x14ac:dyDescent="0.2">
      <c r="G45" s="276" t="str">
        <f t="shared" si="7"/>
        <v/>
      </c>
      <c r="L45" s="276" t="str">
        <f t="shared" si="8"/>
        <v/>
      </c>
      <c r="R45" s="226"/>
    </row>
    <row r="46" spans="1:18" x14ac:dyDescent="0.2">
      <c r="G46" s="276" t="str">
        <f t="shared" si="7"/>
        <v/>
      </c>
      <c r="L46" s="276" t="str">
        <f t="shared" si="8"/>
        <v/>
      </c>
      <c r="R46" s="226"/>
    </row>
    <row r="47" spans="1:18" x14ac:dyDescent="0.2">
      <c r="G47" s="276" t="str">
        <f t="shared" si="7"/>
        <v/>
      </c>
      <c r="L47" s="276" t="str">
        <f t="shared" si="8"/>
        <v/>
      </c>
      <c r="R47" s="226"/>
    </row>
    <row r="48" spans="1:18" x14ac:dyDescent="0.2">
      <c r="G48" s="276" t="str">
        <f t="shared" si="7"/>
        <v/>
      </c>
      <c r="L48" s="276" t="str">
        <f t="shared" si="8"/>
        <v/>
      </c>
      <c r="R48" s="226"/>
    </row>
    <row r="49" spans="7:12" x14ac:dyDescent="0.2">
      <c r="G49" s="276" t="str">
        <f t="shared" si="7"/>
        <v/>
      </c>
      <c r="L49" s="276" t="str">
        <f t="shared" si="8"/>
        <v/>
      </c>
    </row>
    <row r="50" spans="7:12" x14ac:dyDescent="0.2">
      <c r="G50" s="276" t="str">
        <f t="shared" si="7"/>
        <v/>
      </c>
      <c r="L50" s="276" t="str">
        <f t="shared" si="8"/>
        <v/>
      </c>
    </row>
    <row r="51" spans="7:12" x14ac:dyDescent="0.2">
      <c r="G51" s="276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C58" sqref="C58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10" customWidth="1"/>
    <col min="4" max="4" width="9.5703125" style="10" customWidth="1"/>
    <col min="5" max="5" width="10.5703125" style="22" customWidth="1"/>
    <col min="6" max="6" width="11" style="10" bestFit="1" customWidth="1"/>
    <col min="7" max="7" width="9.140625" style="41" customWidth="1"/>
    <col min="8" max="8" width="12" style="261" customWidth="1"/>
    <col min="9" max="9" width="11.85546875" style="261" customWidth="1"/>
    <col min="10" max="10" width="10.7109375" style="261" customWidth="1"/>
    <col min="11" max="11" width="9.5703125" style="275" customWidth="1"/>
    <col min="12" max="12" width="7.85546875" style="276" customWidth="1"/>
    <col min="13" max="13" width="11.85546875" style="261" customWidth="1"/>
    <col min="14" max="14" width="12" style="261" customWidth="1"/>
    <col min="15" max="15" width="11.7109375" style="261" customWidth="1"/>
    <col min="16" max="16" width="10.42578125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18" ht="17.25" customHeight="1" x14ac:dyDescent="0.25">
      <c r="A1" s="27" t="s">
        <v>203</v>
      </c>
      <c r="C1" s="256" t="s">
        <v>204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</row>
    <row r="2" spans="1:18" ht="18" x14ac:dyDescent="0.25">
      <c r="A2" s="7"/>
      <c r="C2" s="257" t="s">
        <v>69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O2" s="262"/>
      <c r="P2" s="258" t="s">
        <v>109</v>
      </c>
      <c r="Q2" s="258"/>
    </row>
    <row r="3" spans="1:18" s="17" customFormat="1" ht="14.25" customHeight="1" x14ac:dyDescent="0.2">
      <c r="A3" s="233" t="s">
        <v>4</v>
      </c>
      <c r="B3" s="233" t="s">
        <v>5</v>
      </c>
      <c r="C3" s="240" t="s">
        <v>164</v>
      </c>
      <c r="D3" s="240"/>
      <c r="E3" s="240"/>
      <c r="F3" s="240"/>
      <c r="G3" s="240"/>
      <c r="H3" s="263" t="s">
        <v>165</v>
      </c>
      <c r="I3" s="263"/>
      <c r="J3" s="263"/>
      <c r="K3" s="263"/>
      <c r="L3" s="263"/>
      <c r="M3" s="240" t="s">
        <v>166</v>
      </c>
      <c r="N3" s="240"/>
      <c r="O3" s="240"/>
      <c r="P3" s="240"/>
      <c r="Q3" s="240"/>
      <c r="R3" s="223" t="s">
        <v>205</v>
      </c>
    </row>
    <row r="4" spans="1:18" s="17" customFormat="1" ht="40.5" customHeight="1" x14ac:dyDescent="0.2">
      <c r="A4" s="233"/>
      <c r="B4" s="233"/>
      <c r="C4" s="34" t="s">
        <v>9</v>
      </c>
      <c r="D4" s="29" t="s">
        <v>10</v>
      </c>
      <c r="E4" s="29" t="s">
        <v>11</v>
      </c>
      <c r="F4" s="233" t="str">
        <f>"GROWTH DURING THE YEAR " &amp;AsOn!D1</f>
        <v>GROWTH DURING THE YEAR 2025-26</v>
      </c>
      <c r="G4" s="233"/>
      <c r="H4" s="264" t="str">
        <f>C4</f>
        <v>As on  31ST MAR 25</v>
      </c>
      <c r="I4" s="264" t="str">
        <f>D4</f>
        <v>As on 30TH JUNE 24</v>
      </c>
      <c r="J4" s="264" t="str">
        <f>E4</f>
        <v>As on 30TH JUNE 25</v>
      </c>
      <c r="K4" s="265" t="str">
        <f>F4</f>
        <v>GROWTH DURING THE YEAR 2025-26</v>
      </c>
      <c r="L4" s="265"/>
      <c r="M4" s="264" t="str">
        <f>H4</f>
        <v>As on  31ST MAR 25</v>
      </c>
      <c r="N4" s="264" t="str">
        <f>I4</f>
        <v>As on 30TH JUNE 24</v>
      </c>
      <c r="O4" s="264" t="str">
        <f>J4</f>
        <v>As on 30TH JUNE 25</v>
      </c>
      <c r="P4" s="233" t="str">
        <f>K4</f>
        <v>GROWTH DURING THE YEAR 2025-26</v>
      </c>
      <c r="Q4" s="233"/>
      <c r="R4" s="223"/>
    </row>
    <row r="5" spans="1:18" s="17" customFormat="1" ht="18" customHeight="1" x14ac:dyDescent="0.2">
      <c r="A5" s="32"/>
      <c r="B5" s="32"/>
      <c r="C5" s="35" t="str">
        <f>RIGHT(C4,7)</f>
        <v xml:space="preserve"> MAR 25</v>
      </c>
      <c r="D5" s="35" t="str">
        <f t="shared" ref="D5:E5" si="0">RIGHT(D4,7)</f>
        <v>JUNE 24</v>
      </c>
      <c r="E5" s="35" t="str">
        <f t="shared" si="0"/>
        <v>JUNE 25</v>
      </c>
      <c r="F5" s="9" t="s">
        <v>12</v>
      </c>
      <c r="G5" s="40" t="s">
        <v>13</v>
      </c>
      <c r="H5" s="266" t="str">
        <f>RIGHT(H4,7)</f>
        <v xml:space="preserve"> MAR 25</v>
      </c>
      <c r="I5" s="266" t="str">
        <f>RIGHT(I4,7)</f>
        <v>JUNE 24</v>
      </c>
      <c r="J5" s="266" t="str">
        <f>RIGHT(J4,7)</f>
        <v>JUNE 25</v>
      </c>
      <c r="K5" s="267" t="s">
        <v>12</v>
      </c>
      <c r="L5" s="268" t="s">
        <v>13</v>
      </c>
      <c r="M5" s="266" t="str">
        <f>RIGHT(M4,7)</f>
        <v xml:space="preserve"> MAR 25</v>
      </c>
      <c r="N5" s="266" t="str">
        <f>RIGHT(N4,7)</f>
        <v>JUNE 24</v>
      </c>
      <c r="O5" s="266" t="str">
        <f>RIGHT(O4,7)</f>
        <v>JUNE 25</v>
      </c>
      <c r="P5" s="26"/>
      <c r="Q5" s="29" t="s">
        <v>169</v>
      </c>
      <c r="R5" s="223"/>
    </row>
    <row r="6" spans="1:18" x14ac:dyDescent="0.2">
      <c r="A6" s="92">
        <v>1</v>
      </c>
      <c r="B6" s="93" t="s">
        <v>14</v>
      </c>
      <c r="C6" s="92">
        <v>20660.21</v>
      </c>
      <c r="D6" s="92">
        <v>18783.419999999998</v>
      </c>
      <c r="E6" s="92">
        <v>19525.72</v>
      </c>
      <c r="F6" s="92">
        <f t="shared" ref="F6:F37" si="1">(E6-C6)</f>
        <v>-1134.489999999998</v>
      </c>
      <c r="G6" s="95">
        <f>IF(C6=0,"",(E6-C6)/C6*100)</f>
        <v>-5.4911832938774481</v>
      </c>
      <c r="H6" s="269">
        <v>16715.759999999998</v>
      </c>
      <c r="I6" s="269">
        <v>14738.98</v>
      </c>
      <c r="J6" s="269">
        <v>17201.61</v>
      </c>
      <c r="K6" s="269">
        <f t="shared" ref="K6:K37" si="2">(J6-H6)</f>
        <v>485.85000000000218</v>
      </c>
      <c r="L6" s="270">
        <f>IF(H6=0,"",(J6-H6)/H6*100)</f>
        <v>2.9065385001938426</v>
      </c>
      <c r="M6" s="271">
        <f t="shared" ref="M6:M37" si="3">(H6/C6)*100</f>
        <v>80.907986898487465</v>
      </c>
      <c r="N6" s="271">
        <f t="shared" ref="N6:N37" si="4">(I6/D6)*100</f>
        <v>78.468031913251153</v>
      </c>
      <c r="O6" s="271">
        <f t="shared" ref="O6:O37" si="5">(J6/E6)*100</f>
        <v>88.097186685049252</v>
      </c>
      <c r="P6" s="92">
        <v>60</v>
      </c>
      <c r="Q6" s="97">
        <f t="shared" ref="Q6:Q37" si="6">(O6-M6)</f>
        <v>7.1891997865617867</v>
      </c>
      <c r="R6" s="226"/>
    </row>
    <row r="7" spans="1:18" x14ac:dyDescent="0.2">
      <c r="A7" s="92">
        <v>2</v>
      </c>
      <c r="B7" s="93" t="s">
        <v>15</v>
      </c>
      <c r="C7" s="92">
        <v>7328.95</v>
      </c>
      <c r="D7" s="92">
        <v>6085.19</v>
      </c>
      <c r="E7" s="92">
        <v>6200.31</v>
      </c>
      <c r="F7" s="92">
        <f t="shared" si="1"/>
        <v>-1128.6399999999994</v>
      </c>
      <c r="G7" s="95">
        <f t="shared" ref="G7:G60" si="7">IF(C7=0,"",(E7-C7)/C7*100)</f>
        <v>-15.399750305296111</v>
      </c>
      <c r="H7" s="269">
        <v>7682.01</v>
      </c>
      <c r="I7" s="269">
        <v>6503.5300000000007</v>
      </c>
      <c r="J7" s="269">
        <v>7106.8099999999995</v>
      </c>
      <c r="K7" s="269">
        <f t="shared" si="2"/>
        <v>-575.20000000000073</v>
      </c>
      <c r="L7" s="270">
        <f t="shared" ref="L7:L60" si="8">IF(H7=0,"",(J7-H7)/H7*100)</f>
        <v>-7.487623681822865</v>
      </c>
      <c r="M7" s="271">
        <f t="shared" si="3"/>
        <v>104.81733399736662</v>
      </c>
      <c r="N7" s="271">
        <f t="shared" si="4"/>
        <v>106.87472371446087</v>
      </c>
      <c r="O7" s="271">
        <f t="shared" si="5"/>
        <v>114.62023673009895</v>
      </c>
      <c r="P7" s="92">
        <v>60</v>
      </c>
      <c r="Q7" s="97">
        <f t="shared" si="6"/>
        <v>9.8029027327323348</v>
      </c>
      <c r="R7" s="226"/>
    </row>
    <row r="8" spans="1:18" x14ac:dyDescent="0.2">
      <c r="A8" s="92">
        <v>3</v>
      </c>
      <c r="B8" s="93" t="s">
        <v>16</v>
      </c>
      <c r="C8" s="92">
        <v>3942.9</v>
      </c>
      <c r="D8" s="92">
        <v>2848.92</v>
      </c>
      <c r="E8" s="92">
        <v>4000.13</v>
      </c>
      <c r="F8" s="92">
        <f t="shared" si="1"/>
        <v>57.230000000000018</v>
      </c>
      <c r="G8" s="95">
        <f t="shared" si="7"/>
        <v>1.4514697304014814</v>
      </c>
      <c r="H8" s="269">
        <v>2503.66</v>
      </c>
      <c r="I8" s="269">
        <v>2447.5100000000002</v>
      </c>
      <c r="J8" s="269">
        <v>2545.92</v>
      </c>
      <c r="K8" s="269">
        <f t="shared" si="2"/>
        <v>42.260000000000218</v>
      </c>
      <c r="L8" s="270">
        <f t="shared" si="8"/>
        <v>1.6879288721312085</v>
      </c>
      <c r="M8" s="271">
        <f t="shared" si="3"/>
        <v>63.497932993481953</v>
      </c>
      <c r="N8" s="271">
        <f t="shared" si="4"/>
        <v>85.910099265686654</v>
      </c>
      <c r="O8" s="271">
        <f t="shared" si="5"/>
        <v>63.645931507226017</v>
      </c>
      <c r="P8" s="92">
        <v>60</v>
      </c>
      <c r="Q8" s="97">
        <f t="shared" si="6"/>
        <v>0.14799851374406359</v>
      </c>
      <c r="R8" s="226"/>
    </row>
    <row r="9" spans="1:18" x14ac:dyDescent="0.2">
      <c r="A9" s="92">
        <v>4</v>
      </c>
      <c r="B9" s="93" t="s">
        <v>17</v>
      </c>
      <c r="C9" s="92">
        <v>6184.02</v>
      </c>
      <c r="D9" s="92">
        <v>5996.02</v>
      </c>
      <c r="E9" s="92">
        <v>5756.21</v>
      </c>
      <c r="F9" s="92">
        <f t="shared" si="1"/>
        <v>-427.8100000000004</v>
      </c>
      <c r="G9" s="95">
        <f t="shared" si="7"/>
        <v>-6.9179918564299658</v>
      </c>
      <c r="H9" s="269">
        <v>5369.25</v>
      </c>
      <c r="I9" s="269">
        <v>5497.35</v>
      </c>
      <c r="J9" s="269">
        <v>4818.4400000000005</v>
      </c>
      <c r="K9" s="269">
        <f t="shared" si="2"/>
        <v>-550.80999999999949</v>
      </c>
      <c r="L9" s="270">
        <f t="shared" si="8"/>
        <v>-10.258602225636718</v>
      </c>
      <c r="M9" s="271">
        <f t="shared" si="3"/>
        <v>86.824589829916448</v>
      </c>
      <c r="N9" s="271">
        <f t="shared" si="4"/>
        <v>91.683316600011338</v>
      </c>
      <c r="O9" s="271">
        <f t="shared" si="5"/>
        <v>83.708551286349888</v>
      </c>
      <c r="P9" s="92">
        <v>60</v>
      </c>
      <c r="Q9" s="97">
        <f t="shared" si="6"/>
        <v>-3.1160385435665603</v>
      </c>
      <c r="R9" s="226"/>
    </row>
    <row r="10" spans="1:18" x14ac:dyDescent="0.2">
      <c r="A10" s="92">
        <v>5</v>
      </c>
      <c r="B10" s="93" t="s">
        <v>18</v>
      </c>
      <c r="C10" s="92">
        <v>12438.68</v>
      </c>
      <c r="D10" s="92">
        <v>11801.26</v>
      </c>
      <c r="E10" s="92">
        <v>12502.66</v>
      </c>
      <c r="F10" s="92">
        <f t="shared" si="1"/>
        <v>63.979999999999563</v>
      </c>
      <c r="G10" s="95">
        <f t="shared" si="7"/>
        <v>0.51436326041026514</v>
      </c>
      <c r="H10" s="269">
        <v>5128.96</v>
      </c>
      <c r="I10" s="269">
        <v>5692.64</v>
      </c>
      <c r="J10" s="269">
        <v>5240.59</v>
      </c>
      <c r="K10" s="269">
        <f t="shared" si="2"/>
        <v>111.63000000000011</v>
      </c>
      <c r="L10" s="270">
        <f t="shared" si="8"/>
        <v>2.1764646244072892</v>
      </c>
      <c r="M10" s="271">
        <f t="shared" si="3"/>
        <v>41.233957300935472</v>
      </c>
      <c r="N10" s="271">
        <f t="shared" si="4"/>
        <v>48.237561073987017</v>
      </c>
      <c r="O10" s="271">
        <f t="shared" si="5"/>
        <v>41.915800317692401</v>
      </c>
      <c r="P10" s="92">
        <v>60</v>
      </c>
      <c r="Q10" s="97">
        <f t="shared" si="6"/>
        <v>0.68184301675692893</v>
      </c>
      <c r="R10" s="226"/>
    </row>
    <row r="11" spans="1:18" x14ac:dyDescent="0.2">
      <c r="A11" s="92">
        <v>6</v>
      </c>
      <c r="B11" s="93" t="s">
        <v>19</v>
      </c>
      <c r="C11" s="92">
        <v>5543.14</v>
      </c>
      <c r="D11" s="92">
        <v>4703.74</v>
      </c>
      <c r="E11" s="92">
        <v>5881.81</v>
      </c>
      <c r="F11" s="92">
        <f t="shared" si="1"/>
        <v>338.67000000000007</v>
      </c>
      <c r="G11" s="95">
        <f t="shared" si="7"/>
        <v>6.1097139888222207</v>
      </c>
      <c r="H11" s="269">
        <v>4957.6900000000005</v>
      </c>
      <c r="I11" s="269">
        <v>6411.17</v>
      </c>
      <c r="J11" s="269">
        <v>6101.96</v>
      </c>
      <c r="K11" s="269">
        <f t="shared" si="2"/>
        <v>1144.2699999999995</v>
      </c>
      <c r="L11" s="270">
        <f t="shared" si="8"/>
        <v>23.080708959212849</v>
      </c>
      <c r="M11" s="271">
        <f t="shared" si="3"/>
        <v>89.438296705477399</v>
      </c>
      <c r="N11" s="271">
        <f t="shared" si="4"/>
        <v>136.29941280768071</v>
      </c>
      <c r="O11" s="271">
        <f t="shared" si="5"/>
        <v>103.74289546925179</v>
      </c>
      <c r="P11" s="92">
        <v>60</v>
      </c>
      <c r="Q11" s="97">
        <f t="shared" si="6"/>
        <v>14.304598763774393</v>
      </c>
      <c r="R11" s="226"/>
    </row>
    <row r="12" spans="1:18" x14ac:dyDescent="0.2">
      <c r="A12" s="92">
        <v>7</v>
      </c>
      <c r="B12" s="93" t="s">
        <v>20</v>
      </c>
      <c r="C12" s="92">
        <v>1357.68</v>
      </c>
      <c r="D12" s="92">
        <v>1380.54</v>
      </c>
      <c r="E12" s="92">
        <v>1758.14</v>
      </c>
      <c r="F12" s="92">
        <f t="shared" si="1"/>
        <v>400.46000000000004</v>
      </c>
      <c r="G12" s="95">
        <f t="shared" si="7"/>
        <v>29.495904778740208</v>
      </c>
      <c r="H12" s="269">
        <v>963.92</v>
      </c>
      <c r="I12" s="269">
        <v>1301.6300000000001</v>
      </c>
      <c r="J12" s="269">
        <v>1081.5</v>
      </c>
      <c r="K12" s="269">
        <f t="shared" si="2"/>
        <v>117.58000000000004</v>
      </c>
      <c r="L12" s="270">
        <f t="shared" si="8"/>
        <v>12.198107726782311</v>
      </c>
      <c r="M12" s="271">
        <f t="shared" si="3"/>
        <v>70.997584114076943</v>
      </c>
      <c r="N12" s="271">
        <f t="shared" si="4"/>
        <v>94.284120706390269</v>
      </c>
      <c r="O12" s="271">
        <f t="shared" si="5"/>
        <v>61.513872615377608</v>
      </c>
      <c r="P12" s="92">
        <v>60</v>
      </c>
      <c r="Q12" s="97">
        <f t="shared" si="6"/>
        <v>-9.4837114986993356</v>
      </c>
      <c r="R12" s="226"/>
    </row>
    <row r="13" spans="1:18" x14ac:dyDescent="0.2">
      <c r="A13" s="92">
        <v>8</v>
      </c>
      <c r="B13" s="93" t="s">
        <v>21</v>
      </c>
      <c r="C13" s="92">
        <v>805.81</v>
      </c>
      <c r="D13" s="92">
        <v>798.79</v>
      </c>
      <c r="E13" s="92">
        <v>807.52</v>
      </c>
      <c r="F13" s="92">
        <f t="shared" si="1"/>
        <v>1.7100000000000364</v>
      </c>
      <c r="G13" s="95">
        <f t="shared" si="7"/>
        <v>0.21220883334781604</v>
      </c>
      <c r="H13" s="269">
        <v>374.78999999999996</v>
      </c>
      <c r="I13" s="269">
        <v>284.63</v>
      </c>
      <c r="J13" s="269">
        <v>386.47</v>
      </c>
      <c r="K13" s="269">
        <f t="shared" si="2"/>
        <v>11.680000000000064</v>
      </c>
      <c r="L13" s="270">
        <f t="shared" si="8"/>
        <v>3.1164118573067756</v>
      </c>
      <c r="M13" s="271">
        <f t="shared" si="3"/>
        <v>46.510964123056304</v>
      </c>
      <c r="N13" s="271">
        <f t="shared" si="4"/>
        <v>35.632644374616603</v>
      </c>
      <c r="O13" s="271">
        <f t="shared" si="5"/>
        <v>47.858876560332874</v>
      </c>
      <c r="P13" s="92">
        <v>60</v>
      </c>
      <c r="Q13" s="97">
        <f t="shared" si="6"/>
        <v>1.3479124372765696</v>
      </c>
      <c r="R13" s="226"/>
    </row>
    <row r="14" spans="1:18" x14ac:dyDescent="0.2">
      <c r="A14" s="92">
        <v>9</v>
      </c>
      <c r="B14" s="93" t="s">
        <v>22</v>
      </c>
      <c r="C14" s="92">
        <v>19955.47</v>
      </c>
      <c r="D14" s="92">
        <v>17372.95</v>
      </c>
      <c r="E14" s="92">
        <v>19062.5</v>
      </c>
      <c r="F14" s="92">
        <f t="shared" si="1"/>
        <v>-892.97000000000116</v>
      </c>
      <c r="G14" s="95">
        <f t="shared" si="7"/>
        <v>-4.4748131715264092</v>
      </c>
      <c r="H14" s="269">
        <v>18859.64</v>
      </c>
      <c r="I14" s="269">
        <v>16928.349999999999</v>
      </c>
      <c r="J14" s="269">
        <v>20898.829999999998</v>
      </c>
      <c r="K14" s="269">
        <f t="shared" si="2"/>
        <v>2039.1899999999987</v>
      </c>
      <c r="L14" s="270">
        <f t="shared" si="8"/>
        <v>10.812454532536139</v>
      </c>
      <c r="M14" s="271">
        <f t="shared" si="3"/>
        <v>94.508623450111656</v>
      </c>
      <c r="N14" s="271">
        <f t="shared" si="4"/>
        <v>97.440849136157055</v>
      </c>
      <c r="O14" s="271">
        <f t="shared" si="5"/>
        <v>109.63320655737705</v>
      </c>
      <c r="P14" s="92">
        <v>60</v>
      </c>
      <c r="Q14" s="97">
        <f t="shared" si="6"/>
        <v>15.124583107265394</v>
      </c>
      <c r="R14" s="226"/>
    </row>
    <row r="15" spans="1:18" x14ac:dyDescent="0.2">
      <c r="A15" s="92">
        <v>10</v>
      </c>
      <c r="B15" s="93" t="s">
        <v>23</v>
      </c>
      <c r="C15" s="92">
        <v>84402.79</v>
      </c>
      <c r="D15" s="92">
        <v>79224.5</v>
      </c>
      <c r="E15" s="92">
        <v>86997.45</v>
      </c>
      <c r="F15" s="92">
        <f t="shared" si="1"/>
        <v>2594.6600000000035</v>
      </c>
      <c r="G15" s="95">
        <f t="shared" si="7"/>
        <v>3.0741400847057352</v>
      </c>
      <c r="H15" s="269">
        <v>58655.149999999994</v>
      </c>
      <c r="I15" s="269">
        <v>52727.76</v>
      </c>
      <c r="J15" s="269">
        <v>59155.119999999995</v>
      </c>
      <c r="K15" s="269">
        <f t="shared" si="2"/>
        <v>499.97000000000116</v>
      </c>
      <c r="L15" s="270">
        <f t="shared" si="8"/>
        <v>0.85238892066596228</v>
      </c>
      <c r="M15" s="271">
        <f t="shared" si="3"/>
        <v>69.49432595770827</v>
      </c>
      <c r="N15" s="271">
        <f t="shared" si="4"/>
        <v>66.554866234561288</v>
      </c>
      <c r="O15" s="271">
        <f t="shared" si="5"/>
        <v>67.996383802053955</v>
      </c>
      <c r="P15" s="92">
        <v>60</v>
      </c>
      <c r="Q15" s="97">
        <f t="shared" si="6"/>
        <v>-1.4979421556543144</v>
      </c>
      <c r="R15" s="226"/>
    </row>
    <row r="16" spans="1:18" x14ac:dyDescent="0.2">
      <c r="A16" s="92">
        <v>11</v>
      </c>
      <c r="B16" s="93" t="s">
        <v>24</v>
      </c>
      <c r="C16" s="92">
        <v>4741.4799999999996</v>
      </c>
      <c r="D16" s="92">
        <v>4489.9399999999996</v>
      </c>
      <c r="E16" s="92">
        <v>4809.62</v>
      </c>
      <c r="F16" s="92">
        <f t="shared" si="1"/>
        <v>68.140000000000327</v>
      </c>
      <c r="G16" s="95">
        <f t="shared" si="7"/>
        <v>1.4371040265908606</v>
      </c>
      <c r="H16" s="269">
        <v>5545.1399999999994</v>
      </c>
      <c r="I16" s="269">
        <v>4875</v>
      </c>
      <c r="J16" s="269">
        <v>5494.8899999999994</v>
      </c>
      <c r="K16" s="269">
        <f t="shared" si="2"/>
        <v>-50.25</v>
      </c>
      <c r="L16" s="270">
        <f t="shared" si="8"/>
        <v>-0.90619894177604177</v>
      </c>
      <c r="M16" s="271">
        <f t="shared" si="3"/>
        <v>116.94956005297922</v>
      </c>
      <c r="N16" s="271">
        <f t="shared" si="4"/>
        <v>108.57606115003765</v>
      </c>
      <c r="O16" s="271">
        <f t="shared" si="5"/>
        <v>114.24790316074866</v>
      </c>
      <c r="P16" s="92">
        <v>60</v>
      </c>
      <c r="Q16" s="97">
        <f t="shared" si="6"/>
        <v>-2.7016568922305595</v>
      </c>
      <c r="R16" s="226"/>
    </row>
    <row r="17" spans="1:18" x14ac:dyDescent="0.2">
      <c r="A17" s="92">
        <v>12</v>
      </c>
      <c r="B17" s="93" t="s">
        <v>25</v>
      </c>
      <c r="C17" s="92">
        <v>13518.71</v>
      </c>
      <c r="D17" s="92">
        <v>12214.03</v>
      </c>
      <c r="E17" s="92">
        <v>12759.02</v>
      </c>
      <c r="F17" s="92">
        <f t="shared" si="1"/>
        <v>-759.68999999999869</v>
      </c>
      <c r="G17" s="95">
        <f t="shared" si="7"/>
        <v>-5.6195450601425634</v>
      </c>
      <c r="H17" s="269">
        <v>7756.0199999999995</v>
      </c>
      <c r="I17" s="269">
        <v>6645.64</v>
      </c>
      <c r="J17" s="269">
        <v>7915.98</v>
      </c>
      <c r="K17" s="269">
        <f t="shared" si="2"/>
        <v>159.96000000000004</v>
      </c>
      <c r="L17" s="270">
        <f t="shared" si="8"/>
        <v>2.0623979824703915</v>
      </c>
      <c r="M17" s="271">
        <f t="shared" si="3"/>
        <v>57.372485984239617</v>
      </c>
      <c r="N17" s="271">
        <f t="shared" si="4"/>
        <v>54.409887645600996</v>
      </c>
      <c r="O17" s="271">
        <f t="shared" si="5"/>
        <v>62.04222581358129</v>
      </c>
      <c r="P17" s="92">
        <v>60</v>
      </c>
      <c r="Q17" s="97">
        <f t="shared" si="6"/>
        <v>4.6697398293416725</v>
      </c>
      <c r="R17" s="226"/>
    </row>
    <row r="18" spans="1:18" s="91" customFormat="1" x14ac:dyDescent="0.2">
      <c r="A18" s="228" t="s">
        <v>26</v>
      </c>
      <c r="B18" s="229"/>
      <c r="C18" s="94">
        <f>SUM(C6:C17)</f>
        <v>180879.84</v>
      </c>
      <c r="D18" s="94">
        <f>SUM(D6:D17)</f>
        <v>165699.30000000002</v>
      </c>
      <c r="E18" s="94">
        <f>SUM(E6:E17)</f>
        <v>180061.09</v>
      </c>
      <c r="F18" s="94">
        <f t="shared" si="1"/>
        <v>-818.75</v>
      </c>
      <c r="G18" s="96">
        <f t="shared" si="7"/>
        <v>-0.452648564925754</v>
      </c>
      <c r="H18" s="272">
        <v>134511.99</v>
      </c>
      <c r="I18" s="272">
        <v>124054.18999999999</v>
      </c>
      <c r="J18" s="272">
        <v>137948.12</v>
      </c>
      <c r="K18" s="272">
        <f t="shared" si="2"/>
        <v>3436.1300000000047</v>
      </c>
      <c r="L18" s="273">
        <f t="shared" si="8"/>
        <v>2.5545157721627678</v>
      </c>
      <c r="M18" s="274">
        <f t="shared" si="3"/>
        <v>74.365385329841075</v>
      </c>
      <c r="N18" s="274">
        <f t="shared" si="4"/>
        <v>74.867057374412553</v>
      </c>
      <c r="O18" s="274">
        <f t="shared" si="5"/>
        <v>76.61184323609281</v>
      </c>
      <c r="P18" s="98">
        <v>60</v>
      </c>
      <c r="Q18" s="98">
        <f t="shared" si="6"/>
        <v>2.2464579062517345</v>
      </c>
      <c r="R18" s="227"/>
    </row>
    <row r="19" spans="1:18" x14ac:dyDescent="0.2">
      <c r="A19" s="92">
        <v>13</v>
      </c>
      <c r="B19" s="93" t="s">
        <v>27</v>
      </c>
      <c r="C19" s="92">
        <v>15530.1</v>
      </c>
      <c r="D19" s="92">
        <v>13703.17</v>
      </c>
      <c r="E19" s="92">
        <v>14408.01</v>
      </c>
      <c r="F19" s="92">
        <f t="shared" si="1"/>
        <v>-1122.0900000000001</v>
      </c>
      <c r="G19" s="95">
        <f t="shared" si="7"/>
        <v>-7.2252593350976504</v>
      </c>
      <c r="H19" s="269">
        <v>11407.650000000001</v>
      </c>
      <c r="I19" s="269">
        <v>9730.2200000000012</v>
      </c>
      <c r="J19" s="269">
        <v>11761.29</v>
      </c>
      <c r="K19" s="269">
        <f t="shared" si="2"/>
        <v>353.63999999999942</v>
      </c>
      <c r="L19" s="270">
        <f t="shared" si="8"/>
        <v>3.1000249832349289</v>
      </c>
      <c r="M19" s="271">
        <f t="shared" si="3"/>
        <v>73.455096876388438</v>
      </c>
      <c r="N19" s="271">
        <f t="shared" si="4"/>
        <v>71.007073545756199</v>
      </c>
      <c r="O19" s="271">
        <f t="shared" si="5"/>
        <v>81.630218191131192</v>
      </c>
      <c r="P19" s="92">
        <v>60</v>
      </c>
      <c r="Q19" s="97">
        <f t="shared" si="6"/>
        <v>8.1751213147427535</v>
      </c>
      <c r="R19" s="226"/>
    </row>
    <row r="20" spans="1:18" x14ac:dyDescent="0.2">
      <c r="A20" s="92">
        <v>14</v>
      </c>
      <c r="B20" s="93" t="s">
        <v>28</v>
      </c>
      <c r="C20" s="92">
        <v>3029.83</v>
      </c>
      <c r="D20" s="92">
        <v>2513.29</v>
      </c>
      <c r="E20" s="92">
        <v>2776.13</v>
      </c>
      <c r="F20" s="92">
        <f t="shared" si="1"/>
        <v>-253.69999999999982</v>
      </c>
      <c r="G20" s="95">
        <f t="shared" si="7"/>
        <v>-8.3734070888465624</v>
      </c>
      <c r="H20" s="269">
        <v>2201.5500000000002</v>
      </c>
      <c r="I20" s="269">
        <v>2001.1799999999998</v>
      </c>
      <c r="J20" s="269">
        <v>2132.9899999999998</v>
      </c>
      <c r="K20" s="269">
        <f t="shared" si="2"/>
        <v>-68.5600000000004</v>
      </c>
      <c r="L20" s="270">
        <f t="shared" si="8"/>
        <v>-3.1141695623538141</v>
      </c>
      <c r="M20" s="271">
        <f t="shared" si="3"/>
        <v>72.662492615097236</v>
      </c>
      <c r="N20" s="271">
        <f t="shared" si="4"/>
        <v>79.623919245292015</v>
      </c>
      <c r="O20" s="271">
        <f t="shared" si="5"/>
        <v>76.833217464599983</v>
      </c>
      <c r="P20" s="92">
        <v>60</v>
      </c>
      <c r="Q20" s="97">
        <f t="shared" si="6"/>
        <v>4.1707248495027471</v>
      </c>
      <c r="R20" s="226"/>
    </row>
    <row r="21" spans="1:18" x14ac:dyDescent="0.2">
      <c r="A21" s="92">
        <v>15</v>
      </c>
      <c r="B21" s="93" t="s">
        <v>29</v>
      </c>
      <c r="C21" s="92">
        <v>61.75</v>
      </c>
      <c r="D21" s="92">
        <v>41.8</v>
      </c>
      <c r="E21" s="92">
        <v>70.650000000000006</v>
      </c>
      <c r="F21" s="92">
        <f t="shared" si="1"/>
        <v>8.9000000000000057</v>
      </c>
      <c r="G21" s="95">
        <f t="shared" si="7"/>
        <v>14.412955465587055</v>
      </c>
      <c r="H21" s="269">
        <v>179.99</v>
      </c>
      <c r="I21" s="269">
        <v>151.16999999999999</v>
      </c>
      <c r="J21" s="269">
        <v>188.61</v>
      </c>
      <c r="K21" s="269">
        <f t="shared" si="2"/>
        <v>8.6200000000000045</v>
      </c>
      <c r="L21" s="270">
        <f t="shared" si="8"/>
        <v>4.7891549530529494</v>
      </c>
      <c r="M21" s="271">
        <f t="shared" si="3"/>
        <v>291.4817813765182</v>
      </c>
      <c r="N21" s="271">
        <f t="shared" si="4"/>
        <v>361.65071770334924</v>
      </c>
      <c r="O21" s="271">
        <f t="shared" si="5"/>
        <v>266.96390658174096</v>
      </c>
      <c r="P21" s="92">
        <v>60</v>
      </c>
      <c r="Q21" s="97">
        <f t="shared" si="6"/>
        <v>-24.517874794777242</v>
      </c>
      <c r="R21" s="226"/>
    </row>
    <row r="22" spans="1:18" x14ac:dyDescent="0.2">
      <c r="A22" s="92">
        <v>16</v>
      </c>
      <c r="B22" s="93" t="s">
        <v>30</v>
      </c>
      <c r="C22" s="92">
        <v>656.72</v>
      </c>
      <c r="D22" s="92">
        <v>377.83</v>
      </c>
      <c r="E22" s="92">
        <v>610.15</v>
      </c>
      <c r="F22" s="92">
        <f t="shared" si="1"/>
        <v>-46.57000000000005</v>
      </c>
      <c r="G22" s="95">
        <f t="shared" si="7"/>
        <v>-7.0913022292605747</v>
      </c>
      <c r="H22" s="269">
        <v>403.86</v>
      </c>
      <c r="I22" s="269">
        <v>396.25</v>
      </c>
      <c r="J22" s="269">
        <v>421.18</v>
      </c>
      <c r="K22" s="269">
        <f t="shared" si="2"/>
        <v>17.319999999999993</v>
      </c>
      <c r="L22" s="270">
        <f t="shared" si="8"/>
        <v>4.2886148665379071</v>
      </c>
      <c r="M22" s="271">
        <f t="shared" si="3"/>
        <v>61.496528200755264</v>
      </c>
      <c r="N22" s="271">
        <f t="shared" si="4"/>
        <v>104.87520842707039</v>
      </c>
      <c r="O22" s="271">
        <f t="shared" si="5"/>
        <v>69.02892731295583</v>
      </c>
      <c r="P22" s="92">
        <v>60</v>
      </c>
      <c r="Q22" s="97">
        <f t="shared" si="6"/>
        <v>7.5323991122005651</v>
      </c>
      <c r="R22" s="226"/>
    </row>
    <row r="23" spans="1:18" x14ac:dyDescent="0.2">
      <c r="A23" s="92">
        <v>17</v>
      </c>
      <c r="B23" s="93" t="s">
        <v>31</v>
      </c>
      <c r="C23" s="92">
        <v>410.85</v>
      </c>
      <c r="D23" s="92">
        <v>291.91000000000003</v>
      </c>
      <c r="E23" s="92">
        <v>397.33</v>
      </c>
      <c r="F23" s="92">
        <f t="shared" si="1"/>
        <v>-13.520000000000039</v>
      </c>
      <c r="G23" s="95">
        <f t="shared" si="7"/>
        <v>-3.2907387124254686</v>
      </c>
      <c r="H23" s="269">
        <v>667.33999999999992</v>
      </c>
      <c r="I23" s="269">
        <v>592.20000000000005</v>
      </c>
      <c r="J23" s="269">
        <v>655.7</v>
      </c>
      <c r="K23" s="269">
        <f t="shared" si="2"/>
        <v>-11.639999999999873</v>
      </c>
      <c r="L23" s="270">
        <f t="shared" si="8"/>
        <v>-1.7442383192974906</v>
      </c>
      <c r="M23" s="271">
        <f t="shared" si="3"/>
        <v>162.42911038091759</v>
      </c>
      <c r="N23" s="271">
        <f t="shared" si="4"/>
        <v>202.87074783323629</v>
      </c>
      <c r="O23" s="271">
        <f t="shared" si="5"/>
        <v>165.02655223617651</v>
      </c>
      <c r="P23" s="92">
        <v>60</v>
      </c>
      <c r="Q23" s="97">
        <f t="shared" si="6"/>
        <v>2.5974418552589214</v>
      </c>
      <c r="R23" s="226"/>
    </row>
    <row r="24" spans="1:18" x14ac:dyDescent="0.2">
      <c r="A24" s="92">
        <v>18</v>
      </c>
      <c r="B24" s="93" t="s">
        <v>32</v>
      </c>
      <c r="C24" s="92">
        <v>19120.71</v>
      </c>
      <c r="D24" s="92">
        <v>15959.05</v>
      </c>
      <c r="E24" s="92">
        <v>19463.77</v>
      </c>
      <c r="F24" s="92">
        <f t="shared" si="1"/>
        <v>343.06000000000131</v>
      </c>
      <c r="G24" s="95">
        <f t="shared" si="7"/>
        <v>1.7941802370309539</v>
      </c>
      <c r="H24" s="269">
        <v>27680.489999999998</v>
      </c>
      <c r="I24" s="269">
        <v>23687</v>
      </c>
      <c r="J24" s="269">
        <v>27684.02</v>
      </c>
      <c r="K24" s="269">
        <f t="shared" si="2"/>
        <v>3.5300000000024738</v>
      </c>
      <c r="L24" s="270">
        <f t="shared" si="8"/>
        <v>1.2752664421773148E-2</v>
      </c>
      <c r="M24" s="271">
        <f t="shared" si="3"/>
        <v>144.76706147418165</v>
      </c>
      <c r="N24" s="271">
        <f t="shared" si="4"/>
        <v>148.42362170680585</v>
      </c>
      <c r="O24" s="271">
        <f t="shared" si="5"/>
        <v>142.2335960607837</v>
      </c>
      <c r="P24" s="92">
        <v>60</v>
      </c>
      <c r="Q24" s="97">
        <f t="shared" si="6"/>
        <v>-2.5334654133979484</v>
      </c>
      <c r="R24" s="226"/>
    </row>
    <row r="25" spans="1:18" x14ac:dyDescent="0.2">
      <c r="A25" s="92">
        <v>19</v>
      </c>
      <c r="B25" s="93" t="s">
        <v>33</v>
      </c>
      <c r="C25" s="92">
        <v>16476.400000000001</v>
      </c>
      <c r="D25" s="92">
        <v>12684.85</v>
      </c>
      <c r="E25" s="92">
        <v>15466.32</v>
      </c>
      <c r="F25" s="92">
        <f t="shared" si="1"/>
        <v>-1010.0800000000017</v>
      </c>
      <c r="G25" s="95">
        <f t="shared" si="7"/>
        <v>-6.1304653929256494</v>
      </c>
      <c r="H25" s="269">
        <v>14371.130000000001</v>
      </c>
      <c r="I25" s="269">
        <v>12221.98</v>
      </c>
      <c r="J25" s="269">
        <v>14732.779999999999</v>
      </c>
      <c r="K25" s="269">
        <f t="shared" si="2"/>
        <v>361.64999999999782</v>
      </c>
      <c r="L25" s="270">
        <f t="shared" si="8"/>
        <v>2.5165035734837677</v>
      </c>
      <c r="M25" s="271">
        <f t="shared" si="3"/>
        <v>87.222512199266831</v>
      </c>
      <c r="N25" s="271">
        <f t="shared" si="4"/>
        <v>96.351001391423623</v>
      </c>
      <c r="O25" s="271">
        <f t="shared" si="5"/>
        <v>95.257178178131568</v>
      </c>
      <c r="P25" s="92">
        <v>60</v>
      </c>
      <c r="Q25" s="97">
        <f t="shared" si="6"/>
        <v>8.0346659788647372</v>
      </c>
      <c r="R25" s="226"/>
    </row>
    <row r="26" spans="1:18" x14ac:dyDescent="0.2">
      <c r="A26" s="92">
        <v>20</v>
      </c>
      <c r="B26" s="93" t="s">
        <v>34</v>
      </c>
      <c r="C26" s="92">
        <v>9609.17</v>
      </c>
      <c r="D26" s="92">
        <v>7781.52</v>
      </c>
      <c r="E26" s="92">
        <v>8690.89</v>
      </c>
      <c r="F26" s="92">
        <f t="shared" si="1"/>
        <v>-918.28000000000065</v>
      </c>
      <c r="G26" s="95">
        <f t="shared" si="7"/>
        <v>-9.5562884203318355</v>
      </c>
      <c r="H26" s="269">
        <v>6575.71</v>
      </c>
      <c r="I26" s="269">
        <v>5585.47</v>
      </c>
      <c r="J26" s="269">
        <v>6363.59</v>
      </c>
      <c r="K26" s="269">
        <f t="shared" si="2"/>
        <v>-212.11999999999989</v>
      </c>
      <c r="L26" s="270">
        <f t="shared" si="8"/>
        <v>-3.2258113572526752</v>
      </c>
      <c r="M26" s="271">
        <f t="shared" si="3"/>
        <v>68.431612719933142</v>
      </c>
      <c r="N26" s="271">
        <f t="shared" si="4"/>
        <v>71.778649929576744</v>
      </c>
      <c r="O26" s="271">
        <f t="shared" si="5"/>
        <v>73.221384691326207</v>
      </c>
      <c r="P26" s="92">
        <v>60</v>
      </c>
      <c r="Q26" s="97">
        <f t="shared" si="6"/>
        <v>4.7897719713930655</v>
      </c>
      <c r="R26" s="226"/>
    </row>
    <row r="27" spans="1:18" x14ac:dyDescent="0.2">
      <c r="A27" s="92">
        <v>21</v>
      </c>
      <c r="B27" s="93" t="s">
        <v>35</v>
      </c>
      <c r="C27" s="92">
        <v>4628.7</v>
      </c>
      <c r="D27" s="92">
        <v>3721.27</v>
      </c>
      <c r="E27" s="92">
        <v>4729.4799999999996</v>
      </c>
      <c r="F27" s="92">
        <f t="shared" si="1"/>
        <v>100.77999999999975</v>
      </c>
      <c r="G27" s="95">
        <f t="shared" si="7"/>
        <v>2.1772851988679274</v>
      </c>
      <c r="H27" s="269">
        <v>2855.58</v>
      </c>
      <c r="I27" s="269">
        <v>2435.6799999999998</v>
      </c>
      <c r="J27" s="269">
        <v>2966.55</v>
      </c>
      <c r="K27" s="269">
        <f t="shared" si="2"/>
        <v>110.97000000000025</v>
      </c>
      <c r="L27" s="270">
        <f t="shared" si="8"/>
        <v>3.8860756833988286</v>
      </c>
      <c r="M27" s="271">
        <f t="shared" si="3"/>
        <v>61.692915937520254</v>
      </c>
      <c r="N27" s="271">
        <f t="shared" si="4"/>
        <v>65.452923329938429</v>
      </c>
      <c r="O27" s="271">
        <f t="shared" si="5"/>
        <v>62.724654718912021</v>
      </c>
      <c r="P27" s="92">
        <v>60</v>
      </c>
      <c r="Q27" s="97">
        <f t="shared" si="6"/>
        <v>1.0317387813917662</v>
      </c>
      <c r="R27" s="226"/>
    </row>
    <row r="28" spans="1:18" x14ac:dyDescent="0.2">
      <c r="A28" s="92">
        <v>22</v>
      </c>
      <c r="B28" s="93" t="s">
        <v>36</v>
      </c>
      <c r="C28" s="92">
        <v>6098.5</v>
      </c>
      <c r="D28" s="92">
        <v>5856.13</v>
      </c>
      <c r="E28" s="92">
        <v>5494.57</v>
      </c>
      <c r="F28" s="92">
        <f t="shared" si="1"/>
        <v>-603.93000000000029</v>
      </c>
      <c r="G28" s="95">
        <f t="shared" si="7"/>
        <v>-9.9029269492498191</v>
      </c>
      <c r="H28" s="269">
        <v>5306.01</v>
      </c>
      <c r="I28" s="269">
        <v>5449.91</v>
      </c>
      <c r="J28" s="269">
        <v>5246.16</v>
      </c>
      <c r="K28" s="269">
        <f t="shared" si="2"/>
        <v>-59.850000000000364</v>
      </c>
      <c r="L28" s="270">
        <f t="shared" si="8"/>
        <v>-1.1279662118993437</v>
      </c>
      <c r="M28" s="271">
        <f t="shared" si="3"/>
        <v>87.005165204558494</v>
      </c>
      <c r="N28" s="271">
        <f t="shared" si="4"/>
        <v>93.063337050236242</v>
      </c>
      <c r="O28" s="271">
        <f t="shared" si="5"/>
        <v>95.47899107664476</v>
      </c>
      <c r="P28" s="92">
        <v>60</v>
      </c>
      <c r="Q28" s="97">
        <f t="shared" si="6"/>
        <v>8.473825872086266</v>
      </c>
      <c r="R28" s="226"/>
    </row>
    <row r="29" spans="1:18" x14ac:dyDescent="0.2">
      <c r="A29" s="92">
        <v>23</v>
      </c>
      <c r="B29" s="93" t="s">
        <v>37</v>
      </c>
      <c r="C29" s="92">
        <v>36.11</v>
      </c>
      <c r="D29" s="92">
        <v>35.06</v>
      </c>
      <c r="E29" s="92">
        <v>35.24</v>
      </c>
      <c r="F29" s="92">
        <f t="shared" si="1"/>
        <v>-0.86999999999999744</v>
      </c>
      <c r="G29" s="95">
        <f t="shared" si="7"/>
        <v>-2.4093049016892758</v>
      </c>
      <c r="H29" s="269">
        <v>27.269999999999996</v>
      </c>
      <c r="I29" s="269">
        <v>23.29</v>
      </c>
      <c r="J29" s="269">
        <v>26.349999999999998</v>
      </c>
      <c r="K29" s="269">
        <f t="shared" si="2"/>
        <v>-0.91999999999999815</v>
      </c>
      <c r="L29" s="270">
        <f t="shared" si="8"/>
        <v>-3.3736707004033675</v>
      </c>
      <c r="M29" s="271">
        <f t="shared" si="3"/>
        <v>75.51924674605371</v>
      </c>
      <c r="N29" s="271">
        <f t="shared" si="4"/>
        <v>66.42897889332572</v>
      </c>
      <c r="O29" s="271">
        <f t="shared" si="5"/>
        <v>74.772985244040854</v>
      </c>
      <c r="P29" s="92">
        <v>60</v>
      </c>
      <c r="Q29" s="97">
        <f t="shared" si="6"/>
        <v>-0.74626150201285668</v>
      </c>
      <c r="R29" s="226"/>
    </row>
    <row r="30" spans="1:18" x14ac:dyDescent="0.2">
      <c r="A30" s="92">
        <v>24</v>
      </c>
      <c r="B30" s="93" t="s">
        <v>38</v>
      </c>
      <c r="C30" s="92">
        <v>439.17</v>
      </c>
      <c r="D30" s="92">
        <v>431.29</v>
      </c>
      <c r="E30" s="92">
        <v>443.47</v>
      </c>
      <c r="F30" s="92">
        <f t="shared" si="1"/>
        <v>4.3000000000000114</v>
      </c>
      <c r="G30" s="95">
        <f t="shared" si="7"/>
        <v>0.97911970307626006</v>
      </c>
      <c r="H30" s="269">
        <v>371.34999999999997</v>
      </c>
      <c r="I30" s="269">
        <v>428.02</v>
      </c>
      <c r="J30" s="269">
        <v>293.10000000000002</v>
      </c>
      <c r="K30" s="269">
        <f t="shared" si="2"/>
        <v>-78.249999999999943</v>
      </c>
      <c r="L30" s="270">
        <f t="shared" si="8"/>
        <v>-21.071765181095987</v>
      </c>
      <c r="M30" s="271">
        <f t="shared" si="3"/>
        <v>84.557232962178645</v>
      </c>
      <c r="N30" s="271">
        <f t="shared" si="4"/>
        <v>99.241809455354854</v>
      </c>
      <c r="O30" s="271">
        <f t="shared" si="5"/>
        <v>66.092407603671049</v>
      </c>
      <c r="P30" s="92">
        <v>60</v>
      </c>
      <c r="Q30" s="97">
        <f t="shared" si="6"/>
        <v>-18.464825358507596</v>
      </c>
      <c r="R30" s="226"/>
    </row>
    <row r="31" spans="1:18" x14ac:dyDescent="0.2">
      <c r="A31" s="92">
        <v>25</v>
      </c>
      <c r="B31" s="93" t="s">
        <v>39</v>
      </c>
      <c r="C31" s="92">
        <v>47.06</v>
      </c>
      <c r="D31" s="92">
        <v>45.39</v>
      </c>
      <c r="E31" s="92">
        <v>45.39</v>
      </c>
      <c r="F31" s="92">
        <f t="shared" si="1"/>
        <v>-1.6700000000000017</v>
      </c>
      <c r="G31" s="95">
        <f t="shared" si="7"/>
        <v>-3.5486612834679168</v>
      </c>
      <c r="H31" s="269">
        <v>10.540000000000001</v>
      </c>
      <c r="I31" s="269">
        <v>9.1900000000000013</v>
      </c>
      <c r="J31" s="269">
        <v>9.1900000000000013</v>
      </c>
      <c r="K31" s="269">
        <f t="shared" si="2"/>
        <v>-1.3499999999999996</v>
      </c>
      <c r="L31" s="270">
        <f t="shared" si="8"/>
        <v>-12.808349146110052</v>
      </c>
      <c r="M31" s="271">
        <f t="shared" si="3"/>
        <v>22.39694007649809</v>
      </c>
      <c r="N31" s="271">
        <f t="shared" si="4"/>
        <v>20.246750385547479</v>
      </c>
      <c r="O31" s="271">
        <f t="shared" si="5"/>
        <v>20.246750385547479</v>
      </c>
      <c r="P31" s="92">
        <v>60</v>
      </c>
      <c r="Q31" s="97">
        <f t="shared" si="6"/>
        <v>-2.1501896909506115</v>
      </c>
      <c r="R31" s="226"/>
    </row>
    <row r="32" spans="1:18" x14ac:dyDescent="0.2">
      <c r="A32" s="92">
        <v>26</v>
      </c>
      <c r="B32" s="93" t="s">
        <v>40</v>
      </c>
      <c r="C32" s="92">
        <v>2927.12</v>
      </c>
      <c r="D32" s="92">
        <v>2531.5700000000002</v>
      </c>
      <c r="E32" s="92">
        <v>2641.91</v>
      </c>
      <c r="F32" s="92">
        <f t="shared" si="1"/>
        <v>-285.21000000000004</v>
      </c>
      <c r="G32" s="95">
        <f t="shared" si="7"/>
        <v>-9.7437071250922429</v>
      </c>
      <c r="H32" s="269">
        <v>5604.29</v>
      </c>
      <c r="I32" s="269">
        <v>4617.8500000000004</v>
      </c>
      <c r="J32" s="269">
        <v>5804.5300000000007</v>
      </c>
      <c r="K32" s="269">
        <f t="shared" si="2"/>
        <v>200.24000000000069</v>
      </c>
      <c r="L32" s="270">
        <f t="shared" si="8"/>
        <v>3.5729771300200506</v>
      </c>
      <c r="M32" s="271">
        <f t="shared" si="3"/>
        <v>191.4608898849381</v>
      </c>
      <c r="N32" s="271">
        <f t="shared" si="4"/>
        <v>182.41051995402063</v>
      </c>
      <c r="O32" s="271">
        <f t="shared" si="5"/>
        <v>219.70960403647365</v>
      </c>
      <c r="P32" s="92">
        <v>60</v>
      </c>
      <c r="Q32" s="97">
        <f t="shared" si="6"/>
        <v>28.248714151535552</v>
      </c>
      <c r="R32" s="226"/>
    </row>
    <row r="33" spans="1:18" x14ac:dyDescent="0.2">
      <c r="A33" s="92">
        <v>27</v>
      </c>
      <c r="B33" s="93" t="s">
        <v>41</v>
      </c>
      <c r="C33" s="92">
        <v>59.15</v>
      </c>
      <c r="D33" s="92">
        <v>38.58</v>
      </c>
      <c r="E33" s="92">
        <v>52.57</v>
      </c>
      <c r="F33" s="92">
        <f t="shared" si="1"/>
        <v>-6.5799999999999983</v>
      </c>
      <c r="G33" s="95">
        <f t="shared" si="7"/>
        <v>-11.124260355029584</v>
      </c>
      <c r="H33" s="269">
        <v>60.86</v>
      </c>
      <c r="I33" s="269">
        <v>50.800000000000004</v>
      </c>
      <c r="J33" s="269">
        <v>57.54</v>
      </c>
      <c r="K33" s="269">
        <f t="shared" si="2"/>
        <v>-3.3200000000000003</v>
      </c>
      <c r="L33" s="270">
        <f t="shared" si="8"/>
        <v>-5.4551429510351639</v>
      </c>
      <c r="M33" s="271">
        <f t="shared" si="3"/>
        <v>102.8909551986475</v>
      </c>
      <c r="N33" s="271">
        <f t="shared" si="4"/>
        <v>131.67444271643342</v>
      </c>
      <c r="O33" s="271">
        <f t="shared" si="5"/>
        <v>109.45406125166444</v>
      </c>
      <c r="P33" s="92">
        <v>60</v>
      </c>
      <c r="Q33" s="97">
        <f t="shared" si="6"/>
        <v>6.5631060530169378</v>
      </c>
      <c r="R33" s="226"/>
    </row>
    <row r="34" spans="1:18" x14ac:dyDescent="0.2">
      <c r="A34" s="92">
        <v>28</v>
      </c>
      <c r="B34" s="93" t="s">
        <v>42</v>
      </c>
      <c r="C34" s="92">
        <v>238.01</v>
      </c>
      <c r="D34" s="92">
        <v>148.66</v>
      </c>
      <c r="E34" s="92">
        <v>266.06</v>
      </c>
      <c r="F34" s="92">
        <f t="shared" si="1"/>
        <v>28.050000000000011</v>
      </c>
      <c r="G34" s="95">
        <f t="shared" si="7"/>
        <v>11.785219108440828</v>
      </c>
      <c r="H34" s="269">
        <v>611.63</v>
      </c>
      <c r="I34" s="269">
        <v>483.6</v>
      </c>
      <c r="J34" s="269">
        <v>691.99</v>
      </c>
      <c r="K34" s="269">
        <f t="shared" si="2"/>
        <v>80.360000000000014</v>
      </c>
      <c r="L34" s="270">
        <f t="shared" si="8"/>
        <v>13.138662263132941</v>
      </c>
      <c r="M34" s="271">
        <f t="shared" si="3"/>
        <v>256.97659762194866</v>
      </c>
      <c r="N34" s="271">
        <f t="shared" si="4"/>
        <v>325.30606753666086</v>
      </c>
      <c r="O34" s="271">
        <f t="shared" si="5"/>
        <v>260.08795008644665</v>
      </c>
      <c r="P34" s="92">
        <v>60</v>
      </c>
      <c r="Q34" s="97">
        <f t="shared" si="6"/>
        <v>3.1113524644979975</v>
      </c>
      <c r="R34" s="226"/>
    </row>
    <row r="35" spans="1:18" x14ac:dyDescent="0.2">
      <c r="A35" s="92">
        <v>29</v>
      </c>
      <c r="B35" s="93" t="s">
        <v>43</v>
      </c>
      <c r="C35" s="92">
        <v>231.48</v>
      </c>
      <c r="D35" s="92">
        <v>225.53</v>
      </c>
      <c r="E35" s="92">
        <v>231.48</v>
      </c>
      <c r="F35" s="92">
        <f t="shared" si="1"/>
        <v>0</v>
      </c>
      <c r="G35" s="95">
        <f t="shared" si="7"/>
        <v>0</v>
      </c>
      <c r="H35" s="269">
        <v>58.59</v>
      </c>
      <c r="I35" s="269">
        <v>67.63</v>
      </c>
      <c r="J35" s="269">
        <v>58.59</v>
      </c>
      <c r="K35" s="269">
        <f t="shared" si="2"/>
        <v>0</v>
      </c>
      <c r="L35" s="270">
        <f t="shared" si="8"/>
        <v>0</v>
      </c>
      <c r="M35" s="271">
        <f t="shared" si="3"/>
        <v>25.311041990668741</v>
      </c>
      <c r="N35" s="271">
        <f t="shared" si="4"/>
        <v>29.987141400257173</v>
      </c>
      <c r="O35" s="271">
        <f t="shared" si="5"/>
        <v>25.311041990668741</v>
      </c>
      <c r="P35" s="92">
        <v>60</v>
      </c>
      <c r="Q35" s="97">
        <f t="shared" si="6"/>
        <v>0</v>
      </c>
      <c r="R35" s="226"/>
    </row>
    <row r="36" spans="1:18" x14ac:dyDescent="0.2">
      <c r="A36" s="92">
        <v>30</v>
      </c>
      <c r="B36" s="93" t="s">
        <v>44</v>
      </c>
      <c r="C36" s="92">
        <v>11.94</v>
      </c>
      <c r="D36" s="92">
        <v>10.76</v>
      </c>
      <c r="E36" s="92">
        <v>12.42</v>
      </c>
      <c r="F36" s="92">
        <f t="shared" si="1"/>
        <v>0.48000000000000043</v>
      </c>
      <c r="G36" s="95">
        <f t="shared" si="7"/>
        <v>4.020100502512566</v>
      </c>
      <c r="H36" s="269">
        <v>12.21</v>
      </c>
      <c r="I36" s="269">
        <v>13.86</v>
      </c>
      <c r="J36" s="269">
        <v>12.56</v>
      </c>
      <c r="K36" s="269">
        <f t="shared" si="2"/>
        <v>0.34999999999999964</v>
      </c>
      <c r="L36" s="270">
        <f t="shared" si="8"/>
        <v>2.8665028665028633</v>
      </c>
      <c r="M36" s="271">
        <f t="shared" si="3"/>
        <v>102.26130653266333</v>
      </c>
      <c r="N36" s="271">
        <f t="shared" si="4"/>
        <v>128.81040892193306</v>
      </c>
      <c r="O36" s="271">
        <f t="shared" si="5"/>
        <v>101.12721417069244</v>
      </c>
      <c r="P36" s="92">
        <v>60</v>
      </c>
      <c r="Q36" s="97">
        <f t="shared" si="6"/>
        <v>-1.134092361970886</v>
      </c>
      <c r="R36" s="226"/>
    </row>
    <row r="37" spans="1:18" x14ac:dyDescent="0.2">
      <c r="A37" s="92">
        <v>31</v>
      </c>
      <c r="B37" s="93" t="s">
        <v>45</v>
      </c>
      <c r="C37" s="92">
        <v>1528.64</v>
      </c>
      <c r="D37" s="92">
        <v>1362.42</v>
      </c>
      <c r="E37" s="92">
        <v>1449.21</v>
      </c>
      <c r="F37" s="92">
        <f t="shared" si="1"/>
        <v>-79.430000000000064</v>
      </c>
      <c r="G37" s="95">
        <f t="shared" si="7"/>
        <v>-5.1961220431233031</v>
      </c>
      <c r="H37" s="269">
        <v>2405.09</v>
      </c>
      <c r="I37" s="269">
        <v>2158.4499999999998</v>
      </c>
      <c r="J37" s="269">
        <v>2504.4499999999998</v>
      </c>
      <c r="K37" s="269">
        <f t="shared" si="2"/>
        <v>99.359999999999673</v>
      </c>
      <c r="L37" s="270">
        <f t="shared" si="8"/>
        <v>4.1312383320374568</v>
      </c>
      <c r="M37" s="271">
        <f t="shared" si="3"/>
        <v>157.33527841741679</v>
      </c>
      <c r="N37" s="271">
        <f t="shared" si="4"/>
        <v>158.42765079784499</v>
      </c>
      <c r="O37" s="271">
        <f t="shared" si="5"/>
        <v>172.8148439494621</v>
      </c>
      <c r="P37" s="92">
        <v>60</v>
      </c>
      <c r="Q37" s="97">
        <f t="shared" si="6"/>
        <v>15.479565532045314</v>
      </c>
      <c r="R37" s="226"/>
    </row>
    <row r="38" spans="1:18" s="91" customFormat="1" x14ac:dyDescent="0.2">
      <c r="A38" s="228" t="s">
        <v>46</v>
      </c>
      <c r="B38" s="229"/>
      <c r="C38" s="94">
        <f>SUM(C19:C37)</f>
        <v>81141.409999999974</v>
      </c>
      <c r="D38" s="94">
        <f>SUM(D19:D37)</f>
        <v>67760.079999999987</v>
      </c>
      <c r="E38" s="94">
        <f>SUM(E19:E37)</f>
        <v>77285.050000000032</v>
      </c>
      <c r="F38" s="94">
        <f t="shared" ref="F38:F58" si="9">(E38-C38)</f>
        <v>-3856.3599999999424</v>
      </c>
      <c r="G38" s="96">
        <f t="shared" si="7"/>
        <v>-4.7526410990392494</v>
      </c>
      <c r="H38" s="272">
        <v>80811.139999999985</v>
      </c>
      <c r="I38" s="272">
        <v>70103.750000000015</v>
      </c>
      <c r="J38" s="272">
        <v>81611.170000000013</v>
      </c>
      <c r="K38" s="272">
        <f t="shared" ref="K38:K58" si="10">(J38-H38)</f>
        <v>800.03000000002794</v>
      </c>
      <c r="L38" s="273">
        <f t="shared" si="8"/>
        <v>0.98999964608843305</v>
      </c>
      <c r="M38" s="274">
        <f t="shared" ref="M38:M58" si="11">(H38/C38)*100</f>
        <v>99.592969853494054</v>
      </c>
      <c r="N38" s="274">
        <f t="shared" ref="N38:N58" si="12">(I38/D38)*100</f>
        <v>103.45877690817372</v>
      </c>
      <c r="O38" s="274">
        <f t="shared" ref="O38:O58" si="13">(J38/E38)*100</f>
        <v>105.59761558024479</v>
      </c>
      <c r="P38" s="98">
        <v>60</v>
      </c>
      <c r="Q38" s="98">
        <f t="shared" ref="Q38:Q58" si="14">(O38-M38)</f>
        <v>6.0046457267507378</v>
      </c>
      <c r="R38" s="227"/>
    </row>
    <row r="39" spans="1:18" x14ac:dyDescent="0.2">
      <c r="A39" s="92">
        <v>32</v>
      </c>
      <c r="B39" s="93" t="s">
        <v>47</v>
      </c>
      <c r="C39" s="92">
        <v>26648.44</v>
      </c>
      <c r="D39" s="92">
        <v>21830.560000000001</v>
      </c>
      <c r="E39" s="92">
        <v>21948.99</v>
      </c>
      <c r="F39" s="92">
        <f t="shared" si="9"/>
        <v>-4699.4499999999971</v>
      </c>
      <c r="G39" s="95">
        <f t="shared" si="7"/>
        <v>-17.63499101635967</v>
      </c>
      <c r="H39" s="269">
        <v>4196.8999999999996</v>
      </c>
      <c r="I39" s="269">
        <v>7882.59</v>
      </c>
      <c r="J39" s="269">
        <v>7876.4499999999989</v>
      </c>
      <c r="K39" s="269">
        <f t="shared" si="10"/>
        <v>3679.5499999999993</v>
      </c>
      <c r="L39" s="270">
        <f t="shared" si="8"/>
        <v>87.673044389906835</v>
      </c>
      <c r="M39" s="271">
        <f t="shared" si="11"/>
        <v>15.749139536873452</v>
      </c>
      <c r="N39" s="271">
        <f t="shared" si="12"/>
        <v>36.108052198386112</v>
      </c>
      <c r="O39" s="271">
        <f t="shared" si="13"/>
        <v>35.885250300811101</v>
      </c>
      <c r="P39" s="92">
        <v>60</v>
      </c>
      <c r="Q39" s="97">
        <f t="shared" si="14"/>
        <v>20.136110763937651</v>
      </c>
      <c r="R39" s="226"/>
    </row>
    <row r="40" spans="1:18" s="91" customFormat="1" x14ac:dyDescent="0.2">
      <c r="A40" s="228" t="s">
        <v>48</v>
      </c>
      <c r="B40" s="229"/>
      <c r="C40" s="94">
        <f>SUM(C39:C39)</f>
        <v>26648.44</v>
      </c>
      <c r="D40" s="94">
        <f>SUM(D39:D39)</f>
        <v>21830.560000000001</v>
      </c>
      <c r="E40" s="94">
        <f>SUM(E39:E39)</f>
        <v>21948.99</v>
      </c>
      <c r="F40" s="94">
        <f t="shared" si="9"/>
        <v>-4699.4499999999971</v>
      </c>
      <c r="G40" s="96">
        <f t="shared" si="7"/>
        <v>-17.63499101635967</v>
      </c>
      <c r="H40" s="272">
        <v>4196.8999999999996</v>
      </c>
      <c r="I40" s="272">
        <v>7882.59</v>
      </c>
      <c r="J40" s="272">
        <v>7876.4499999999989</v>
      </c>
      <c r="K40" s="272">
        <f t="shared" si="10"/>
        <v>3679.5499999999993</v>
      </c>
      <c r="L40" s="273">
        <f t="shared" si="8"/>
        <v>87.673044389906835</v>
      </c>
      <c r="M40" s="274">
        <f t="shared" si="11"/>
        <v>15.749139536873452</v>
      </c>
      <c r="N40" s="274">
        <f t="shared" si="12"/>
        <v>36.108052198386112</v>
      </c>
      <c r="O40" s="274">
        <f t="shared" si="13"/>
        <v>35.885250300811101</v>
      </c>
      <c r="P40" s="98">
        <v>60</v>
      </c>
      <c r="Q40" s="98">
        <f t="shared" si="14"/>
        <v>20.136110763937651</v>
      </c>
      <c r="R40" s="227"/>
    </row>
    <row r="41" spans="1:18" x14ac:dyDescent="0.2">
      <c r="A41" s="92">
        <v>33</v>
      </c>
      <c r="B41" s="93" t="s">
        <v>49</v>
      </c>
      <c r="C41" s="92">
        <v>17856.689999999999</v>
      </c>
      <c r="D41" s="92">
        <v>16666.75</v>
      </c>
      <c r="E41" s="92">
        <v>18041.05</v>
      </c>
      <c r="F41" s="92">
        <f t="shared" si="9"/>
        <v>184.36000000000058</v>
      </c>
      <c r="G41" s="95">
        <f t="shared" si="7"/>
        <v>1.0324421827337575</v>
      </c>
      <c r="H41" s="269">
        <v>9994.4</v>
      </c>
      <c r="I41" s="269">
        <v>8206.02</v>
      </c>
      <c r="J41" s="269">
        <v>10345.36</v>
      </c>
      <c r="K41" s="269">
        <f t="shared" si="10"/>
        <v>350.96000000000095</v>
      </c>
      <c r="L41" s="270">
        <f t="shared" si="8"/>
        <v>3.511566477227257</v>
      </c>
      <c r="M41" s="271">
        <f t="shared" si="11"/>
        <v>55.970059400706404</v>
      </c>
      <c r="N41" s="271">
        <f t="shared" si="12"/>
        <v>49.2358738206309</v>
      </c>
      <c r="O41" s="271">
        <f t="shared" si="13"/>
        <v>57.343447304896344</v>
      </c>
      <c r="P41" s="92">
        <v>60</v>
      </c>
      <c r="Q41" s="97">
        <f t="shared" si="14"/>
        <v>1.3733879041899399</v>
      </c>
      <c r="R41" s="226"/>
    </row>
    <row r="42" spans="1:18" s="91" customFormat="1" x14ac:dyDescent="0.2">
      <c r="A42" s="228" t="s">
        <v>50</v>
      </c>
      <c r="B42" s="229"/>
      <c r="C42" s="94">
        <f>SUM(C41:C41)</f>
        <v>17856.689999999999</v>
      </c>
      <c r="D42" s="94">
        <f>SUM(D41:D41)</f>
        <v>16666.75</v>
      </c>
      <c r="E42" s="94">
        <f>SUM(E41:E41)</f>
        <v>18041.05</v>
      </c>
      <c r="F42" s="94">
        <f t="shared" si="9"/>
        <v>184.36000000000058</v>
      </c>
      <c r="G42" s="96">
        <f t="shared" si="7"/>
        <v>1.0324421827337575</v>
      </c>
      <c r="H42" s="272">
        <v>9994.4</v>
      </c>
      <c r="I42" s="272">
        <v>8206.02</v>
      </c>
      <c r="J42" s="272">
        <v>10345.36</v>
      </c>
      <c r="K42" s="272">
        <f t="shared" si="10"/>
        <v>350.96000000000095</v>
      </c>
      <c r="L42" s="273">
        <f t="shared" si="8"/>
        <v>3.511566477227257</v>
      </c>
      <c r="M42" s="274">
        <f t="shared" si="11"/>
        <v>55.970059400706404</v>
      </c>
      <c r="N42" s="274">
        <f t="shared" si="12"/>
        <v>49.2358738206309</v>
      </c>
      <c r="O42" s="274">
        <f t="shared" si="13"/>
        <v>57.343447304896344</v>
      </c>
      <c r="P42" s="98">
        <v>60</v>
      </c>
      <c r="Q42" s="98">
        <f t="shared" si="14"/>
        <v>1.3733879041899399</v>
      </c>
      <c r="R42" s="227"/>
    </row>
    <row r="43" spans="1:18" x14ac:dyDescent="0.2">
      <c r="A43" s="92">
        <v>34</v>
      </c>
      <c r="B43" s="93" t="s">
        <v>51</v>
      </c>
      <c r="C43" s="92">
        <v>1124.53</v>
      </c>
      <c r="D43" s="92">
        <v>797.98</v>
      </c>
      <c r="E43" s="92">
        <v>1334.2</v>
      </c>
      <c r="F43" s="92">
        <f t="shared" si="9"/>
        <v>209.67000000000007</v>
      </c>
      <c r="G43" s="95">
        <f t="shared" si="7"/>
        <v>18.645122851324562</v>
      </c>
      <c r="H43" s="269">
        <v>2679.8500000000004</v>
      </c>
      <c r="I43" s="269">
        <v>2072.91</v>
      </c>
      <c r="J43" s="269">
        <v>2817.64</v>
      </c>
      <c r="K43" s="269">
        <f t="shared" si="10"/>
        <v>137.78999999999951</v>
      </c>
      <c r="L43" s="270">
        <f t="shared" si="8"/>
        <v>5.1417056924827689</v>
      </c>
      <c r="M43" s="271">
        <f t="shared" si="11"/>
        <v>238.30844886308063</v>
      </c>
      <c r="N43" s="271">
        <f t="shared" si="12"/>
        <v>259.76966841274213</v>
      </c>
      <c r="O43" s="271">
        <f t="shared" si="13"/>
        <v>211.1857292759706</v>
      </c>
      <c r="P43" s="92">
        <v>60</v>
      </c>
      <c r="Q43" s="97">
        <f t="shared" si="14"/>
        <v>-27.122719587110026</v>
      </c>
      <c r="R43" s="226"/>
    </row>
    <row r="44" spans="1:18" x14ac:dyDescent="0.2">
      <c r="A44" s="92">
        <v>35</v>
      </c>
      <c r="B44" s="93" t="s">
        <v>52</v>
      </c>
      <c r="C44" s="92">
        <v>929.79</v>
      </c>
      <c r="D44" s="92">
        <v>690.54</v>
      </c>
      <c r="E44" s="92">
        <v>881.94</v>
      </c>
      <c r="F44" s="92">
        <f t="shared" si="9"/>
        <v>-47.849999999999909</v>
      </c>
      <c r="G44" s="95">
        <f t="shared" si="7"/>
        <v>-5.1463233633401</v>
      </c>
      <c r="H44" s="269">
        <v>356.58</v>
      </c>
      <c r="I44" s="269">
        <v>319.61</v>
      </c>
      <c r="J44" s="269">
        <v>346.08000000000004</v>
      </c>
      <c r="K44" s="269">
        <f t="shared" si="10"/>
        <v>-10.499999999999943</v>
      </c>
      <c r="L44" s="270">
        <f t="shared" si="8"/>
        <v>-2.944640753828017</v>
      </c>
      <c r="M44" s="271">
        <f t="shared" si="11"/>
        <v>38.350595295711933</v>
      </c>
      <c r="N44" s="271">
        <f t="shared" si="12"/>
        <v>46.284067541344456</v>
      </c>
      <c r="O44" s="271">
        <f t="shared" si="13"/>
        <v>39.240764677869244</v>
      </c>
      <c r="P44" s="92">
        <v>60</v>
      </c>
      <c r="Q44" s="97">
        <f t="shared" si="14"/>
        <v>0.89016938215731045</v>
      </c>
      <c r="R44" s="226"/>
    </row>
    <row r="45" spans="1:18" x14ac:dyDescent="0.2">
      <c r="A45" s="92">
        <v>36</v>
      </c>
      <c r="B45" s="93" t="s">
        <v>53</v>
      </c>
      <c r="C45" s="92">
        <v>374.82</v>
      </c>
      <c r="D45" s="92">
        <v>255.02</v>
      </c>
      <c r="E45" s="92">
        <v>377.75</v>
      </c>
      <c r="F45" s="92">
        <f t="shared" si="9"/>
        <v>2.9300000000000068</v>
      </c>
      <c r="G45" s="95">
        <f t="shared" si="7"/>
        <v>0.78170855343898582</v>
      </c>
      <c r="H45" s="269">
        <v>473.47999999999996</v>
      </c>
      <c r="I45" s="269">
        <v>525.83000000000004</v>
      </c>
      <c r="J45" s="269">
        <v>441.11</v>
      </c>
      <c r="K45" s="269">
        <f t="shared" si="10"/>
        <v>-32.369999999999948</v>
      </c>
      <c r="L45" s="270">
        <f t="shared" si="8"/>
        <v>-6.8366140069274204</v>
      </c>
      <c r="M45" s="271">
        <f t="shared" si="11"/>
        <v>126.32196787791472</v>
      </c>
      <c r="N45" s="271">
        <f t="shared" si="12"/>
        <v>206.19167124147125</v>
      </c>
      <c r="O45" s="271">
        <f t="shared" si="13"/>
        <v>116.77299801455989</v>
      </c>
      <c r="P45" s="92">
        <v>60</v>
      </c>
      <c r="Q45" s="97">
        <f t="shared" si="14"/>
        <v>-9.5489698633548272</v>
      </c>
      <c r="R45" s="226"/>
    </row>
    <row r="46" spans="1:18" x14ac:dyDescent="0.2">
      <c r="A46" s="92">
        <v>37</v>
      </c>
      <c r="B46" s="93" t="s">
        <v>54</v>
      </c>
      <c r="C46" s="92">
        <v>1112.42</v>
      </c>
      <c r="D46" s="92">
        <v>567.65</v>
      </c>
      <c r="E46" s="92">
        <v>1020.95</v>
      </c>
      <c r="F46" s="92">
        <f t="shared" si="9"/>
        <v>-91.470000000000027</v>
      </c>
      <c r="G46" s="95">
        <f t="shared" si="7"/>
        <v>-8.2226137609895549</v>
      </c>
      <c r="H46" s="269">
        <v>546.04999999999995</v>
      </c>
      <c r="I46" s="269">
        <v>466.5</v>
      </c>
      <c r="J46" s="269">
        <v>578.14</v>
      </c>
      <c r="K46" s="269">
        <f t="shared" si="10"/>
        <v>32.090000000000032</v>
      </c>
      <c r="L46" s="270">
        <f t="shared" si="8"/>
        <v>5.8767512132588653</v>
      </c>
      <c r="M46" s="271">
        <f t="shared" si="11"/>
        <v>49.086675895794748</v>
      </c>
      <c r="N46" s="271">
        <f t="shared" si="12"/>
        <v>82.180921342376465</v>
      </c>
      <c r="O46" s="271">
        <f t="shared" si="13"/>
        <v>56.627650717469024</v>
      </c>
      <c r="P46" s="92">
        <v>60</v>
      </c>
      <c r="Q46" s="97">
        <f t="shared" si="14"/>
        <v>7.5409748216742756</v>
      </c>
      <c r="R46" s="226"/>
    </row>
    <row r="47" spans="1:18" x14ac:dyDescent="0.2">
      <c r="A47" s="92">
        <v>38</v>
      </c>
      <c r="B47" s="93" t="s">
        <v>55</v>
      </c>
      <c r="C47" s="92">
        <v>29.06</v>
      </c>
      <c r="D47" s="92">
        <v>16.32</v>
      </c>
      <c r="E47" s="92">
        <v>54.01</v>
      </c>
      <c r="F47" s="92">
        <f t="shared" si="9"/>
        <v>24.95</v>
      </c>
      <c r="G47" s="95">
        <f t="shared" si="7"/>
        <v>85.856847900894707</v>
      </c>
      <c r="H47" s="269">
        <v>245.76999999999998</v>
      </c>
      <c r="I47" s="269">
        <v>195.51</v>
      </c>
      <c r="J47" s="269">
        <v>255.69</v>
      </c>
      <c r="K47" s="269">
        <f t="shared" si="10"/>
        <v>9.9200000000000159</v>
      </c>
      <c r="L47" s="270">
        <f t="shared" si="8"/>
        <v>4.036294096106122</v>
      </c>
      <c r="M47" s="271">
        <f t="shared" si="11"/>
        <v>845.73296627666889</v>
      </c>
      <c r="N47" s="271">
        <f t="shared" si="12"/>
        <v>1197.9779411764705</v>
      </c>
      <c r="O47" s="271">
        <f t="shared" si="13"/>
        <v>473.41233104980563</v>
      </c>
      <c r="P47" s="92">
        <v>60</v>
      </c>
      <c r="Q47" s="97">
        <f t="shared" si="14"/>
        <v>-372.32063522686326</v>
      </c>
      <c r="R47" s="226"/>
    </row>
    <row r="48" spans="1:18" x14ac:dyDescent="0.2">
      <c r="A48" s="92">
        <v>39</v>
      </c>
      <c r="B48" s="93" t="s">
        <v>56</v>
      </c>
      <c r="C48" s="92">
        <v>316.49</v>
      </c>
      <c r="D48" s="92">
        <v>172.62</v>
      </c>
      <c r="E48" s="92">
        <v>283.63</v>
      </c>
      <c r="F48" s="92">
        <f t="shared" si="9"/>
        <v>-32.860000000000014</v>
      </c>
      <c r="G48" s="95">
        <f t="shared" si="7"/>
        <v>-10.382634522417773</v>
      </c>
      <c r="H48" s="269">
        <v>134.24</v>
      </c>
      <c r="I48" s="269">
        <v>138.91999999999999</v>
      </c>
      <c r="J48" s="269">
        <v>132.36000000000001</v>
      </c>
      <c r="K48" s="269">
        <f t="shared" si="10"/>
        <v>-1.8799999999999955</v>
      </c>
      <c r="L48" s="270">
        <f t="shared" si="8"/>
        <v>-1.4004767580452886</v>
      </c>
      <c r="M48" s="271">
        <f t="shared" si="11"/>
        <v>42.415242187746848</v>
      </c>
      <c r="N48" s="271">
        <f t="shared" si="12"/>
        <v>80.477349090487778</v>
      </c>
      <c r="O48" s="271">
        <f t="shared" si="13"/>
        <v>46.666431618658116</v>
      </c>
      <c r="P48" s="92">
        <v>60</v>
      </c>
      <c r="Q48" s="97">
        <f t="shared" si="14"/>
        <v>4.2511894309112677</v>
      </c>
      <c r="R48" s="226"/>
    </row>
    <row r="49" spans="1:18" x14ac:dyDescent="0.2">
      <c r="A49" s="92">
        <v>40</v>
      </c>
      <c r="B49" s="93" t="s">
        <v>57</v>
      </c>
      <c r="C49" s="92">
        <v>270.77</v>
      </c>
      <c r="D49" s="92">
        <v>168.62</v>
      </c>
      <c r="E49" s="92">
        <v>277.95999999999998</v>
      </c>
      <c r="F49" s="92">
        <f t="shared" si="9"/>
        <v>7.1899999999999977</v>
      </c>
      <c r="G49" s="95">
        <f t="shared" si="7"/>
        <v>2.655390183550614</v>
      </c>
      <c r="H49" s="269">
        <v>173.45</v>
      </c>
      <c r="I49" s="269">
        <v>169.42999999999998</v>
      </c>
      <c r="J49" s="269">
        <v>159.97</v>
      </c>
      <c r="K49" s="269">
        <f t="shared" si="10"/>
        <v>-13.47999999999999</v>
      </c>
      <c r="L49" s="270">
        <f t="shared" si="8"/>
        <v>-7.77169213029691</v>
      </c>
      <c r="M49" s="271">
        <f t="shared" si="11"/>
        <v>64.058056653248144</v>
      </c>
      <c r="N49" s="271">
        <f t="shared" si="12"/>
        <v>100.48037006286323</v>
      </c>
      <c r="O49" s="271">
        <f t="shared" si="13"/>
        <v>57.551446251259172</v>
      </c>
      <c r="P49" s="92">
        <v>60</v>
      </c>
      <c r="Q49" s="97">
        <f t="shared" si="14"/>
        <v>-6.5066104019889721</v>
      </c>
      <c r="R49" s="226"/>
    </row>
    <row r="50" spans="1:18" s="91" customFormat="1" x14ac:dyDescent="0.2">
      <c r="A50" s="228" t="s">
        <v>58</v>
      </c>
      <c r="B50" s="229"/>
      <c r="C50" s="94">
        <f>SUM(C43:C49)</f>
        <v>4157.8799999999992</v>
      </c>
      <c r="D50" s="94">
        <f>SUM(D43:D49)</f>
        <v>2668.75</v>
      </c>
      <c r="E50" s="94">
        <f>SUM(E43:E49)</f>
        <v>4230.4400000000005</v>
      </c>
      <c r="F50" s="94">
        <f t="shared" si="9"/>
        <v>72.56000000000131</v>
      </c>
      <c r="G50" s="96">
        <f t="shared" si="7"/>
        <v>1.7451201092864952</v>
      </c>
      <c r="H50" s="272">
        <v>4609.4199999999992</v>
      </c>
      <c r="I50" s="272">
        <v>3888.7099999999996</v>
      </c>
      <c r="J50" s="272">
        <v>4730.99</v>
      </c>
      <c r="K50" s="272">
        <f t="shared" si="10"/>
        <v>121.57000000000062</v>
      </c>
      <c r="L50" s="273">
        <f t="shared" si="8"/>
        <v>2.637425099036335</v>
      </c>
      <c r="M50" s="274">
        <f t="shared" si="11"/>
        <v>110.85986127545769</v>
      </c>
      <c r="N50" s="274">
        <f t="shared" si="12"/>
        <v>145.71278688524589</v>
      </c>
      <c r="O50" s="274">
        <f t="shared" si="13"/>
        <v>111.83210257089095</v>
      </c>
      <c r="P50" s="98">
        <v>60</v>
      </c>
      <c r="Q50" s="98">
        <f t="shared" si="14"/>
        <v>0.97224129543326399</v>
      </c>
      <c r="R50" s="227"/>
    </row>
    <row r="51" spans="1:18" x14ac:dyDescent="0.2">
      <c r="A51" s="92">
        <v>41</v>
      </c>
      <c r="B51" s="93" t="s">
        <v>59</v>
      </c>
      <c r="C51" s="92">
        <v>0</v>
      </c>
      <c r="D51" s="92">
        <v>0</v>
      </c>
      <c r="E51" s="92">
        <v>0</v>
      </c>
      <c r="F51" s="92">
        <f t="shared" si="9"/>
        <v>0</v>
      </c>
      <c r="G51" s="95" t="str">
        <f t="shared" si="7"/>
        <v/>
      </c>
      <c r="H51" s="269">
        <v>0</v>
      </c>
      <c r="I51" s="269">
        <v>0</v>
      </c>
      <c r="J51" s="269">
        <v>0</v>
      </c>
      <c r="K51" s="269">
        <f t="shared" si="10"/>
        <v>0</v>
      </c>
      <c r="L51" s="269">
        <f t="shared" ref="L51:L57" si="15">(K51-I51)</f>
        <v>0</v>
      </c>
      <c r="M51" s="269">
        <f t="shared" ref="M51:M57" si="16">(L51-J51)</f>
        <v>0</v>
      </c>
      <c r="N51" s="269">
        <f t="shared" ref="N51:N57" si="17">(M51-K51)</f>
        <v>0</v>
      </c>
      <c r="O51" s="269">
        <f t="shared" ref="O51:O57" si="18">(N51-L51)</f>
        <v>0</v>
      </c>
      <c r="P51" s="92">
        <v>60</v>
      </c>
      <c r="Q51" s="97">
        <f t="shared" si="14"/>
        <v>0</v>
      </c>
      <c r="R51" s="226"/>
    </row>
    <row r="52" spans="1:18" x14ac:dyDescent="0.2">
      <c r="A52" s="92">
        <v>42</v>
      </c>
      <c r="B52" s="93" t="s">
        <v>60</v>
      </c>
      <c r="C52" s="92">
        <v>0</v>
      </c>
      <c r="D52" s="92">
        <v>0</v>
      </c>
      <c r="E52" s="92">
        <v>0</v>
      </c>
      <c r="F52" s="92">
        <f t="shared" si="9"/>
        <v>0</v>
      </c>
      <c r="G52" s="95" t="str">
        <f t="shared" si="7"/>
        <v/>
      </c>
      <c r="H52" s="269">
        <v>0</v>
      </c>
      <c r="I52" s="269">
        <v>0</v>
      </c>
      <c r="J52" s="269">
        <v>0</v>
      </c>
      <c r="K52" s="269">
        <f t="shared" si="10"/>
        <v>0</v>
      </c>
      <c r="L52" s="269">
        <f t="shared" si="15"/>
        <v>0</v>
      </c>
      <c r="M52" s="269">
        <f t="shared" si="16"/>
        <v>0</v>
      </c>
      <c r="N52" s="269">
        <f t="shared" si="17"/>
        <v>0</v>
      </c>
      <c r="O52" s="269">
        <f t="shared" si="18"/>
        <v>0</v>
      </c>
      <c r="P52" s="92">
        <v>60</v>
      </c>
      <c r="Q52" s="97">
        <f t="shared" si="14"/>
        <v>0</v>
      </c>
      <c r="R52" s="226"/>
    </row>
    <row r="53" spans="1:18" x14ac:dyDescent="0.2">
      <c r="A53" s="92">
        <v>43</v>
      </c>
      <c r="B53" s="93" t="s">
        <v>61</v>
      </c>
      <c r="C53" s="92">
        <v>0</v>
      </c>
      <c r="D53" s="92">
        <v>0</v>
      </c>
      <c r="E53" s="92">
        <v>0</v>
      </c>
      <c r="F53" s="92">
        <f t="shared" si="9"/>
        <v>0</v>
      </c>
      <c r="G53" s="95" t="str">
        <f t="shared" si="7"/>
        <v/>
      </c>
      <c r="H53" s="269">
        <v>0</v>
      </c>
      <c r="I53" s="269">
        <v>0</v>
      </c>
      <c r="J53" s="269">
        <v>0</v>
      </c>
      <c r="K53" s="269">
        <f t="shared" si="10"/>
        <v>0</v>
      </c>
      <c r="L53" s="269">
        <f t="shared" si="15"/>
        <v>0</v>
      </c>
      <c r="M53" s="269">
        <f t="shared" si="16"/>
        <v>0</v>
      </c>
      <c r="N53" s="269">
        <f t="shared" si="17"/>
        <v>0</v>
      </c>
      <c r="O53" s="269">
        <f t="shared" si="18"/>
        <v>0</v>
      </c>
      <c r="P53" s="92">
        <v>60</v>
      </c>
      <c r="Q53" s="97">
        <f t="shared" si="14"/>
        <v>0</v>
      </c>
    </row>
    <row r="54" spans="1:18" x14ac:dyDescent="0.2">
      <c r="A54" s="92">
        <v>44</v>
      </c>
      <c r="B54" s="93" t="s">
        <v>62</v>
      </c>
      <c r="C54" s="92">
        <v>0</v>
      </c>
      <c r="D54" s="92">
        <v>0</v>
      </c>
      <c r="E54" s="92">
        <v>0</v>
      </c>
      <c r="F54" s="92">
        <f t="shared" si="9"/>
        <v>0</v>
      </c>
      <c r="G54" s="95" t="str">
        <f t="shared" si="7"/>
        <v/>
      </c>
      <c r="H54" s="269">
        <v>0</v>
      </c>
      <c r="I54" s="269">
        <v>0</v>
      </c>
      <c r="J54" s="269">
        <v>0</v>
      </c>
      <c r="K54" s="269">
        <f t="shared" si="10"/>
        <v>0</v>
      </c>
      <c r="L54" s="269">
        <f t="shared" si="15"/>
        <v>0</v>
      </c>
      <c r="M54" s="269">
        <f t="shared" si="16"/>
        <v>0</v>
      </c>
      <c r="N54" s="269">
        <f t="shared" si="17"/>
        <v>0</v>
      </c>
      <c r="O54" s="269">
        <f t="shared" si="18"/>
        <v>0</v>
      </c>
      <c r="P54" s="92">
        <v>60</v>
      </c>
      <c r="Q54" s="97">
        <f t="shared" si="14"/>
        <v>0</v>
      </c>
    </row>
    <row r="55" spans="1:18" x14ac:dyDescent="0.2">
      <c r="A55" s="92">
        <v>45</v>
      </c>
      <c r="B55" s="93" t="s">
        <v>63</v>
      </c>
      <c r="C55" s="92">
        <v>0</v>
      </c>
      <c r="D55" s="92">
        <v>0</v>
      </c>
      <c r="E55" s="92">
        <v>0</v>
      </c>
      <c r="F55" s="92">
        <f t="shared" si="9"/>
        <v>0</v>
      </c>
      <c r="G55" s="95" t="str">
        <f t="shared" si="7"/>
        <v/>
      </c>
      <c r="H55" s="269">
        <v>0</v>
      </c>
      <c r="I55" s="269">
        <v>0</v>
      </c>
      <c r="J55" s="269">
        <v>0</v>
      </c>
      <c r="K55" s="269">
        <f t="shared" si="10"/>
        <v>0</v>
      </c>
      <c r="L55" s="269">
        <f t="shared" si="15"/>
        <v>0</v>
      </c>
      <c r="M55" s="269">
        <f t="shared" si="16"/>
        <v>0</v>
      </c>
      <c r="N55" s="269">
        <f t="shared" si="17"/>
        <v>0</v>
      </c>
      <c r="O55" s="269">
        <f t="shared" si="18"/>
        <v>0</v>
      </c>
      <c r="P55" s="92">
        <v>60</v>
      </c>
      <c r="Q55" s="97">
        <f t="shared" si="14"/>
        <v>0</v>
      </c>
    </row>
    <row r="56" spans="1:18" x14ac:dyDescent="0.2">
      <c r="A56" s="92">
        <v>46</v>
      </c>
      <c r="B56" s="93" t="s">
        <v>64</v>
      </c>
      <c r="C56" s="92">
        <v>0</v>
      </c>
      <c r="D56" s="92">
        <v>0</v>
      </c>
      <c r="E56" s="92">
        <v>0</v>
      </c>
      <c r="F56" s="92">
        <f t="shared" si="9"/>
        <v>0</v>
      </c>
      <c r="G56" s="95" t="str">
        <f t="shared" si="7"/>
        <v/>
      </c>
      <c r="H56" s="269">
        <v>0</v>
      </c>
      <c r="I56" s="269">
        <v>0</v>
      </c>
      <c r="J56" s="269">
        <v>0</v>
      </c>
      <c r="K56" s="269">
        <f t="shared" si="10"/>
        <v>0</v>
      </c>
      <c r="L56" s="269">
        <f t="shared" si="15"/>
        <v>0</v>
      </c>
      <c r="M56" s="269">
        <f t="shared" si="16"/>
        <v>0</v>
      </c>
      <c r="N56" s="269">
        <f t="shared" si="17"/>
        <v>0</v>
      </c>
      <c r="O56" s="269">
        <f t="shared" si="18"/>
        <v>0</v>
      </c>
      <c r="P56" s="92">
        <v>60</v>
      </c>
      <c r="Q56" s="97">
        <f t="shared" si="14"/>
        <v>0</v>
      </c>
    </row>
    <row r="57" spans="1:18" s="91" customFormat="1" x14ac:dyDescent="0.2">
      <c r="A57" s="228" t="s">
        <v>65</v>
      </c>
      <c r="B57" s="229"/>
      <c r="C57" s="94">
        <f>SUM(C51:C56)</f>
        <v>0</v>
      </c>
      <c r="D57" s="94">
        <f>SUM(D51:D56)</f>
        <v>0</v>
      </c>
      <c r="E57" s="94">
        <f>SUM(E51:E56)</f>
        <v>0</v>
      </c>
      <c r="F57" s="94">
        <f t="shared" si="9"/>
        <v>0</v>
      </c>
      <c r="G57" s="96" t="str">
        <f t="shared" si="7"/>
        <v/>
      </c>
      <c r="H57" s="272">
        <f>SUM(H51:H56)</f>
        <v>0</v>
      </c>
      <c r="I57" s="272">
        <f>SUM(I51:I56)</f>
        <v>0</v>
      </c>
      <c r="J57" s="272">
        <f>SUM(J51:J56)</f>
        <v>0</v>
      </c>
      <c r="K57" s="272">
        <f t="shared" si="10"/>
        <v>0</v>
      </c>
      <c r="L57" s="272">
        <f t="shared" si="15"/>
        <v>0</v>
      </c>
      <c r="M57" s="272">
        <f t="shared" si="16"/>
        <v>0</v>
      </c>
      <c r="N57" s="272">
        <f t="shared" si="17"/>
        <v>0</v>
      </c>
      <c r="O57" s="272">
        <f t="shared" si="18"/>
        <v>0</v>
      </c>
      <c r="P57" s="98">
        <v>60</v>
      </c>
      <c r="Q57" s="98">
        <f t="shared" si="14"/>
        <v>0</v>
      </c>
    </row>
    <row r="58" spans="1:18" s="91" customFormat="1" x14ac:dyDescent="0.2">
      <c r="A58" s="228" t="s">
        <v>66</v>
      </c>
      <c r="B58" s="229"/>
      <c r="C58" s="94">
        <f>SUM(C18+C38+C40+C42+C50+C57)</f>
        <v>310684.25999999995</v>
      </c>
      <c r="D58" s="94">
        <f>SUM(D18+D38+D40+D42+D50+D57)</f>
        <v>274625.44</v>
      </c>
      <c r="E58" s="94">
        <f>SUM(E18+E38+E40+E42+E50+E57)</f>
        <v>301566.62</v>
      </c>
      <c r="F58" s="94">
        <f t="shared" si="9"/>
        <v>-9117.6399999999558</v>
      </c>
      <c r="G58" s="96">
        <f t="shared" si="7"/>
        <v>-2.9346964664382922</v>
      </c>
      <c r="H58" s="272">
        <f>SUM(H18+H38+H40+H42+H50+H57)</f>
        <v>234123.84999999998</v>
      </c>
      <c r="I58" s="272">
        <f>SUM(I18+I38+I40+I42+I50+I57)</f>
        <v>214135.25999999998</v>
      </c>
      <c r="J58" s="274">
        <f>SUM(J18+J38+J40+J42+J50+J57)</f>
        <v>242512.09000000003</v>
      </c>
      <c r="K58" s="272">
        <f t="shared" si="10"/>
        <v>8388.2400000000489</v>
      </c>
      <c r="L58" s="273">
        <f t="shared" si="8"/>
        <v>3.5828216561448349</v>
      </c>
      <c r="M58" s="274">
        <f t="shared" si="11"/>
        <v>75.357486729453242</v>
      </c>
      <c r="N58" s="274">
        <f t="shared" si="12"/>
        <v>77.973570110620486</v>
      </c>
      <c r="O58" s="274">
        <f t="shared" si="13"/>
        <v>80.417418214257282</v>
      </c>
      <c r="P58" s="98">
        <v>60</v>
      </c>
      <c r="Q58" s="98">
        <f t="shared" si="14"/>
        <v>5.0599314848040393</v>
      </c>
    </row>
    <row r="59" spans="1:18" x14ac:dyDescent="0.2">
      <c r="G59" s="41" t="str">
        <f t="shared" si="7"/>
        <v/>
      </c>
      <c r="L59" s="276" t="str">
        <f t="shared" si="8"/>
        <v/>
      </c>
    </row>
    <row r="60" spans="1:18" x14ac:dyDescent="0.2">
      <c r="G60" s="41" t="str">
        <f t="shared" si="7"/>
        <v/>
      </c>
      <c r="L60" s="276" t="str">
        <f t="shared" si="8"/>
        <v/>
      </c>
    </row>
  </sheetData>
  <sheetProtection selectLockedCells="1" selectUnlockedCells="1"/>
  <mergeCells count="19"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206</v>
      </c>
      <c r="B1" s="1" t="s">
        <v>207</v>
      </c>
      <c r="C1" s="1" t="s">
        <v>208</v>
      </c>
      <c r="D1" s="12" t="s">
        <v>209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C14" sqref="C14"/>
    </sheetView>
  </sheetViews>
  <sheetFormatPr defaultColWidth="9.140625" defaultRowHeight="12.75" x14ac:dyDescent="0.2"/>
  <cols>
    <col min="1" max="1" width="5.7109375" style="25" customWidth="1"/>
    <col min="2" max="3" width="31" style="25" customWidth="1"/>
    <col min="4" max="4" width="28.28515625" style="25" customWidth="1"/>
    <col min="5" max="5" width="36.85546875" style="25" customWidth="1"/>
    <col min="6" max="7" width="9.140625" style="25" customWidth="1"/>
    <col min="8" max="16384" width="9.140625" style="25"/>
  </cols>
  <sheetData>
    <row r="1" spans="1:5" ht="15" x14ac:dyDescent="0.25">
      <c r="A1" s="27" t="s">
        <v>210</v>
      </c>
      <c r="C1" s="256" t="s">
        <v>211</v>
      </c>
      <c r="D1" s="256"/>
      <c r="E1" s="256"/>
    </row>
    <row r="2" spans="1:5" ht="18" x14ac:dyDescent="0.25">
      <c r="A2" s="14"/>
      <c r="C2" s="257" t="s">
        <v>69</v>
      </c>
      <c r="D2" s="257"/>
      <c r="E2" s="257"/>
    </row>
    <row r="3" spans="1:5" s="28" customFormat="1" ht="12.75" customHeight="1" x14ac:dyDescent="0.2">
      <c r="A3" s="233" t="s">
        <v>4</v>
      </c>
      <c r="B3" s="233" t="s">
        <v>5</v>
      </c>
      <c r="C3" s="259" t="s">
        <v>165</v>
      </c>
      <c r="D3" s="260"/>
      <c r="E3" s="260"/>
    </row>
    <row r="4" spans="1:5" s="28" customFormat="1" ht="38.25" customHeight="1" x14ac:dyDescent="0.2">
      <c r="A4" s="233"/>
      <c r="B4" s="233"/>
      <c r="C4" s="34" t="s">
        <v>212</v>
      </c>
      <c r="D4" s="31" t="s">
        <v>213</v>
      </c>
      <c r="E4" s="31" t="s">
        <v>10</v>
      </c>
    </row>
    <row r="5" spans="1:5" s="28" customFormat="1" x14ac:dyDescent="0.2">
      <c r="A5" s="85"/>
      <c r="B5" s="85"/>
      <c r="C5" s="35" t="str">
        <f>RIGHT(C4,7)</f>
        <v xml:space="preserve"> MAR 24</v>
      </c>
      <c r="D5" s="35" t="str">
        <f t="shared" ref="D5:E5" si="0">RIGHT(D4,7)</f>
        <v>JUNE 23</v>
      </c>
      <c r="E5" s="35" t="str">
        <f t="shared" si="0"/>
        <v>JUNE 24</v>
      </c>
    </row>
    <row r="6" spans="1:5" x14ac:dyDescent="0.2">
      <c r="A6" s="88">
        <v>1</v>
      </c>
      <c r="B6" s="89" t="s">
        <v>14</v>
      </c>
      <c r="C6" s="88">
        <v>13812.78</v>
      </c>
      <c r="D6" s="88">
        <v>15829.44</v>
      </c>
      <c r="E6" s="88">
        <v>14610.12</v>
      </c>
    </row>
    <row r="7" spans="1:5" x14ac:dyDescent="0.2">
      <c r="A7" s="88">
        <v>2</v>
      </c>
      <c r="B7" s="89" t="s">
        <v>15</v>
      </c>
      <c r="C7" s="88">
        <v>5913.76</v>
      </c>
      <c r="D7" s="88">
        <v>7202.84</v>
      </c>
      <c r="E7" s="88">
        <v>6443.74</v>
      </c>
    </row>
    <row r="8" spans="1:5" x14ac:dyDescent="0.2">
      <c r="A8" s="88">
        <v>3</v>
      </c>
      <c r="B8" s="89" t="s">
        <v>16</v>
      </c>
      <c r="C8" s="88">
        <v>1902.4</v>
      </c>
      <c r="D8" s="88">
        <v>2766.18</v>
      </c>
      <c r="E8" s="88">
        <v>2412.52</v>
      </c>
    </row>
    <row r="9" spans="1:5" x14ac:dyDescent="0.2">
      <c r="A9" s="88">
        <v>4</v>
      </c>
      <c r="B9" s="89" t="s">
        <v>17</v>
      </c>
      <c r="C9" s="88">
        <v>5403.16</v>
      </c>
      <c r="D9" s="88">
        <v>5818.29</v>
      </c>
      <c r="E9" s="88">
        <v>5449.2</v>
      </c>
    </row>
    <row r="10" spans="1:5" x14ac:dyDescent="0.2">
      <c r="A10" s="88">
        <v>5</v>
      </c>
      <c r="B10" s="89" t="s">
        <v>18</v>
      </c>
      <c r="C10" s="88">
        <v>5029.42</v>
      </c>
      <c r="D10" s="88">
        <v>5999.25</v>
      </c>
      <c r="E10" s="88">
        <v>5692.64</v>
      </c>
    </row>
    <row r="11" spans="1:5" x14ac:dyDescent="0.2">
      <c r="A11" s="88">
        <v>6</v>
      </c>
      <c r="B11" s="89" t="s">
        <v>19</v>
      </c>
      <c r="C11" s="88">
        <v>4746.79</v>
      </c>
      <c r="D11" s="88">
        <v>6340.92</v>
      </c>
      <c r="E11" s="88">
        <v>6411.19</v>
      </c>
    </row>
    <row r="12" spans="1:5" x14ac:dyDescent="0.2">
      <c r="A12" s="88">
        <v>7</v>
      </c>
      <c r="B12" s="89" t="s">
        <v>20</v>
      </c>
      <c r="C12" s="88">
        <v>1016.41</v>
      </c>
      <c r="D12" s="88">
        <v>1361.15</v>
      </c>
      <c r="E12" s="88">
        <v>1301.6300000000001</v>
      </c>
    </row>
    <row r="13" spans="1:5" x14ac:dyDescent="0.2">
      <c r="A13" s="88">
        <v>8</v>
      </c>
      <c r="B13" s="89" t="s">
        <v>21</v>
      </c>
      <c r="C13" s="88">
        <v>290.17</v>
      </c>
      <c r="D13" s="88">
        <v>298.02</v>
      </c>
      <c r="E13" s="88">
        <v>284.62</v>
      </c>
    </row>
    <row r="14" spans="1:5" x14ac:dyDescent="0.2">
      <c r="A14" s="88">
        <v>9</v>
      </c>
      <c r="B14" s="89" t="s">
        <v>22</v>
      </c>
      <c r="C14" s="88">
        <v>13851.48</v>
      </c>
      <c r="D14" s="88">
        <v>18744.02</v>
      </c>
      <c r="E14" s="88">
        <v>16928.32</v>
      </c>
    </row>
    <row r="15" spans="1:5" x14ac:dyDescent="0.2">
      <c r="A15" s="88">
        <v>10</v>
      </c>
      <c r="B15" s="89" t="s">
        <v>23</v>
      </c>
      <c r="C15" s="88">
        <v>44941.78</v>
      </c>
      <c r="D15" s="88">
        <v>55633.71</v>
      </c>
      <c r="E15" s="88">
        <v>52638.6</v>
      </c>
    </row>
    <row r="16" spans="1:5" x14ac:dyDescent="0.2">
      <c r="A16" s="88">
        <v>11</v>
      </c>
      <c r="B16" s="89" t="s">
        <v>24</v>
      </c>
      <c r="C16" s="88">
        <v>3819.65</v>
      </c>
      <c r="D16" s="88">
        <v>5363.81</v>
      </c>
      <c r="E16" s="88">
        <v>4874.99</v>
      </c>
    </row>
    <row r="17" spans="1:5" x14ac:dyDescent="0.2">
      <c r="A17" s="88">
        <v>12</v>
      </c>
      <c r="B17" s="89" t="s">
        <v>25</v>
      </c>
      <c r="C17" s="88">
        <v>5117.3500000000004</v>
      </c>
      <c r="D17" s="88">
        <v>7448.52</v>
      </c>
      <c r="E17" s="88">
        <v>6324.51</v>
      </c>
    </row>
    <row r="18" spans="1:5" s="87" customFormat="1" x14ac:dyDescent="0.2">
      <c r="A18" s="228" t="s">
        <v>26</v>
      </c>
      <c r="B18" s="229"/>
      <c r="C18" s="90">
        <f>SUM(C6:C17)</f>
        <v>105845.15000000001</v>
      </c>
      <c r="D18" s="90">
        <f>SUM(D6:D17)</f>
        <v>132806.15</v>
      </c>
      <c r="E18" s="90">
        <f>SUM(E6:E17)</f>
        <v>123372.08</v>
      </c>
    </row>
    <row r="19" spans="1:5" x14ac:dyDescent="0.2">
      <c r="A19" s="88">
        <v>13</v>
      </c>
      <c r="B19" s="89" t="s">
        <v>27</v>
      </c>
      <c r="C19" s="88">
        <v>7075.11</v>
      </c>
      <c r="D19" s="88">
        <v>11119.17</v>
      </c>
      <c r="E19" s="88">
        <v>9653.0499999999993</v>
      </c>
    </row>
    <row r="20" spans="1:5" x14ac:dyDescent="0.2">
      <c r="A20" s="88">
        <v>14</v>
      </c>
      <c r="B20" s="89" t="s">
        <v>28</v>
      </c>
      <c r="C20" s="88">
        <v>1623.07</v>
      </c>
      <c r="D20" s="88">
        <v>2159.0500000000002</v>
      </c>
      <c r="E20" s="88">
        <v>2001.16</v>
      </c>
    </row>
    <row r="21" spans="1:5" x14ac:dyDescent="0.2">
      <c r="A21" s="88">
        <v>15</v>
      </c>
      <c r="B21" s="89" t="s">
        <v>29</v>
      </c>
      <c r="C21" s="88">
        <v>121.76</v>
      </c>
      <c r="D21" s="88">
        <v>167.07</v>
      </c>
      <c r="E21" s="88">
        <v>151.16999999999999</v>
      </c>
    </row>
    <row r="22" spans="1:5" x14ac:dyDescent="0.2">
      <c r="A22" s="88">
        <v>16</v>
      </c>
      <c r="B22" s="89" t="s">
        <v>30</v>
      </c>
      <c r="C22" s="88">
        <v>354.76</v>
      </c>
      <c r="D22" s="88">
        <v>394.3</v>
      </c>
      <c r="E22" s="88">
        <v>396.25</v>
      </c>
    </row>
    <row r="23" spans="1:5" x14ac:dyDescent="0.2">
      <c r="A23" s="88">
        <v>17</v>
      </c>
      <c r="B23" s="89" t="s">
        <v>31</v>
      </c>
      <c r="C23" s="88">
        <v>376.54</v>
      </c>
      <c r="D23" s="88">
        <v>640.13</v>
      </c>
      <c r="E23" s="88">
        <v>592.21</v>
      </c>
    </row>
    <row r="24" spans="1:5" x14ac:dyDescent="0.2">
      <c r="A24" s="88">
        <v>18</v>
      </c>
      <c r="B24" s="89" t="s">
        <v>32</v>
      </c>
      <c r="C24" s="88">
        <v>15200.22</v>
      </c>
      <c r="D24" s="88">
        <v>25324.27</v>
      </c>
      <c r="E24" s="88">
        <v>23528.85</v>
      </c>
    </row>
    <row r="25" spans="1:5" x14ac:dyDescent="0.2">
      <c r="A25" s="88">
        <v>19</v>
      </c>
      <c r="B25" s="89" t="s">
        <v>33</v>
      </c>
      <c r="C25" s="88">
        <v>9600.66</v>
      </c>
      <c r="D25" s="88">
        <v>13663.48</v>
      </c>
      <c r="E25" s="88">
        <v>12221.91</v>
      </c>
    </row>
    <row r="26" spans="1:5" x14ac:dyDescent="0.2">
      <c r="A26" s="88">
        <v>20</v>
      </c>
      <c r="B26" s="89" t="s">
        <v>34</v>
      </c>
      <c r="C26" s="88">
        <v>4890.7299999999996</v>
      </c>
      <c r="D26" s="88">
        <v>4824.08</v>
      </c>
      <c r="E26" s="88">
        <v>5585.45</v>
      </c>
    </row>
    <row r="27" spans="1:5" x14ac:dyDescent="0.2">
      <c r="A27" s="88">
        <v>21</v>
      </c>
      <c r="B27" s="89" t="s">
        <v>35</v>
      </c>
      <c r="C27" s="88">
        <v>1677.8</v>
      </c>
      <c r="D27" s="88">
        <v>2725.49</v>
      </c>
      <c r="E27" s="88">
        <v>2435.66</v>
      </c>
    </row>
    <row r="28" spans="1:5" x14ac:dyDescent="0.2">
      <c r="A28" s="88">
        <v>22</v>
      </c>
      <c r="B28" s="89" t="s">
        <v>36</v>
      </c>
      <c r="C28" s="88">
        <v>4884.24</v>
      </c>
      <c r="D28" s="88">
        <v>5335.79</v>
      </c>
      <c r="E28" s="88">
        <v>5469.84</v>
      </c>
    </row>
    <row r="29" spans="1:5" x14ac:dyDescent="0.2">
      <c r="A29" s="88">
        <v>23</v>
      </c>
      <c r="B29" s="89" t="s">
        <v>37</v>
      </c>
      <c r="C29" s="88">
        <v>22.02</v>
      </c>
      <c r="D29" s="88">
        <v>25.2</v>
      </c>
      <c r="E29" s="88">
        <v>23.3</v>
      </c>
    </row>
    <row r="30" spans="1:5" x14ac:dyDescent="0.2">
      <c r="A30" s="88">
        <v>24</v>
      </c>
      <c r="B30" s="89" t="s">
        <v>38</v>
      </c>
      <c r="C30" s="88">
        <v>568.24</v>
      </c>
      <c r="D30" s="88">
        <v>388.9</v>
      </c>
      <c r="E30" s="88">
        <v>426.49</v>
      </c>
    </row>
    <row r="31" spans="1:5" x14ac:dyDescent="0.2">
      <c r="A31" s="88">
        <v>25</v>
      </c>
      <c r="B31" s="89" t="s">
        <v>39</v>
      </c>
      <c r="C31" s="88">
        <v>8.51</v>
      </c>
      <c r="D31" s="88">
        <v>10.48</v>
      </c>
      <c r="E31" s="88">
        <v>9.19</v>
      </c>
    </row>
    <row r="32" spans="1:5" x14ac:dyDescent="0.2">
      <c r="A32" s="88">
        <v>26</v>
      </c>
      <c r="B32" s="89" t="s">
        <v>40</v>
      </c>
      <c r="C32" s="88">
        <v>3710.33</v>
      </c>
      <c r="D32" s="88">
        <v>5330.26</v>
      </c>
      <c r="E32" s="88">
        <v>4617.84</v>
      </c>
    </row>
    <row r="33" spans="1:5" x14ac:dyDescent="0.2">
      <c r="A33" s="88">
        <v>27</v>
      </c>
      <c r="B33" s="89" t="s">
        <v>41</v>
      </c>
      <c r="C33" s="88">
        <v>5.35</v>
      </c>
      <c r="D33" s="88">
        <v>63.76</v>
      </c>
      <c r="E33" s="88">
        <v>50.8</v>
      </c>
    </row>
    <row r="34" spans="1:5" x14ac:dyDescent="0.2">
      <c r="A34" s="88">
        <v>28</v>
      </c>
      <c r="B34" s="89" t="s">
        <v>42</v>
      </c>
      <c r="C34" s="88">
        <v>209.59</v>
      </c>
      <c r="D34" s="88">
        <v>668.9</v>
      </c>
      <c r="E34" s="88">
        <v>483.6</v>
      </c>
    </row>
    <row r="35" spans="1:5" x14ac:dyDescent="0.2">
      <c r="A35" s="88">
        <v>29</v>
      </c>
      <c r="B35" s="89" t="s">
        <v>43</v>
      </c>
      <c r="C35" s="88">
        <v>45.34</v>
      </c>
      <c r="D35" s="88">
        <v>83.9</v>
      </c>
      <c r="E35" s="88">
        <v>67.63</v>
      </c>
    </row>
    <row r="36" spans="1:5" x14ac:dyDescent="0.2">
      <c r="A36" s="88">
        <v>30</v>
      </c>
      <c r="B36" s="89" t="s">
        <v>44</v>
      </c>
      <c r="C36" s="88">
        <v>13.44</v>
      </c>
      <c r="D36" s="88">
        <v>12.31</v>
      </c>
      <c r="E36" s="88">
        <v>13.86</v>
      </c>
    </row>
    <row r="37" spans="1:5" x14ac:dyDescent="0.2">
      <c r="A37" s="88">
        <v>31</v>
      </c>
      <c r="B37" s="89" t="s">
        <v>45</v>
      </c>
      <c r="C37" s="88">
        <v>1691.03</v>
      </c>
      <c r="D37" s="88">
        <v>2295.15</v>
      </c>
      <c r="E37" s="88">
        <v>2158.44</v>
      </c>
    </row>
    <row r="38" spans="1:5" s="87" customFormat="1" x14ac:dyDescent="0.2">
      <c r="A38" s="228" t="s">
        <v>46</v>
      </c>
      <c r="B38" s="229"/>
      <c r="C38" s="90">
        <f>SUM(C19:C37)</f>
        <v>52078.739999999983</v>
      </c>
      <c r="D38" s="90">
        <f>SUM(D19:D37)</f>
        <v>75231.689999999959</v>
      </c>
      <c r="E38" s="90">
        <f>SUM(E19:E37)</f>
        <v>69886.700000000026</v>
      </c>
    </row>
    <row r="39" spans="1:5" x14ac:dyDescent="0.2">
      <c r="A39" s="88">
        <v>32</v>
      </c>
      <c r="B39" s="89" t="s">
        <v>47</v>
      </c>
      <c r="C39" s="88">
        <v>3775.8</v>
      </c>
      <c r="D39" s="88">
        <v>6332.25</v>
      </c>
      <c r="E39" s="88">
        <v>7882.63</v>
      </c>
    </row>
    <row r="40" spans="1:5" s="87" customFormat="1" x14ac:dyDescent="0.2">
      <c r="A40" s="228" t="s">
        <v>48</v>
      </c>
      <c r="B40" s="229"/>
      <c r="C40" s="90">
        <f>SUM(C39:C39)</f>
        <v>3775.8</v>
      </c>
      <c r="D40" s="90">
        <f>SUM(D39:D39)</f>
        <v>6332.25</v>
      </c>
      <c r="E40" s="90">
        <f>SUM(E39:E39)</f>
        <v>7882.63</v>
      </c>
    </row>
    <row r="41" spans="1:5" x14ac:dyDescent="0.2">
      <c r="A41" s="88">
        <v>33</v>
      </c>
      <c r="B41" s="89" t="s">
        <v>49</v>
      </c>
      <c r="C41" s="88">
        <v>6416.3</v>
      </c>
      <c r="D41" s="88">
        <v>9602.51</v>
      </c>
      <c r="E41" s="88">
        <v>8206.0400000000009</v>
      </c>
    </row>
    <row r="42" spans="1:5" s="87" customFormat="1" x14ac:dyDescent="0.2">
      <c r="A42" s="228" t="s">
        <v>50</v>
      </c>
      <c r="B42" s="229"/>
      <c r="C42" s="90">
        <f>SUM(C41:C41)</f>
        <v>6416.3</v>
      </c>
      <c r="D42" s="90">
        <f>SUM(D41:D41)</f>
        <v>9602.51</v>
      </c>
      <c r="E42" s="90">
        <f>SUM(E41:E41)</f>
        <v>8206.0400000000009</v>
      </c>
    </row>
    <row r="43" spans="1:5" x14ac:dyDescent="0.2">
      <c r="A43" s="88">
        <v>34</v>
      </c>
      <c r="B43" s="89" t="s">
        <v>51</v>
      </c>
      <c r="C43" s="88">
        <v>1571.25</v>
      </c>
      <c r="D43" s="88">
        <v>2457.6799999999998</v>
      </c>
      <c r="E43" s="88">
        <v>2072.9</v>
      </c>
    </row>
    <row r="44" spans="1:5" x14ac:dyDescent="0.2">
      <c r="A44" s="88">
        <v>35</v>
      </c>
      <c r="B44" s="89" t="s">
        <v>52</v>
      </c>
      <c r="C44" s="88">
        <v>265.02999999999997</v>
      </c>
      <c r="D44" s="88">
        <v>369.1</v>
      </c>
      <c r="E44" s="88">
        <v>319.62</v>
      </c>
    </row>
    <row r="45" spans="1:5" x14ac:dyDescent="0.2">
      <c r="A45" s="88">
        <v>36</v>
      </c>
      <c r="B45" s="89" t="s">
        <v>53</v>
      </c>
      <c r="C45" s="88">
        <v>482.76</v>
      </c>
      <c r="D45" s="88">
        <v>488.92</v>
      </c>
      <c r="E45" s="88">
        <v>525.83000000000004</v>
      </c>
    </row>
    <row r="46" spans="1:5" x14ac:dyDescent="0.2">
      <c r="A46" s="88">
        <v>37</v>
      </c>
      <c r="B46" s="89" t="s">
        <v>54</v>
      </c>
      <c r="C46" s="88">
        <v>386.41</v>
      </c>
      <c r="D46" s="88">
        <v>502.62</v>
      </c>
      <c r="E46" s="88">
        <v>466.51</v>
      </c>
    </row>
    <row r="47" spans="1:5" x14ac:dyDescent="0.2">
      <c r="A47" s="88">
        <v>38</v>
      </c>
      <c r="B47" s="89" t="s">
        <v>55</v>
      </c>
      <c r="C47" s="88">
        <v>98.1</v>
      </c>
      <c r="D47" s="88">
        <v>233.72</v>
      </c>
      <c r="E47" s="88">
        <v>195.51</v>
      </c>
    </row>
    <row r="48" spans="1:5" x14ac:dyDescent="0.2">
      <c r="A48" s="88">
        <v>39</v>
      </c>
      <c r="B48" s="89" t="s">
        <v>56</v>
      </c>
      <c r="C48" s="88">
        <v>104.87</v>
      </c>
      <c r="D48" s="88">
        <v>134.80000000000001</v>
      </c>
      <c r="E48" s="88">
        <v>138.91</v>
      </c>
    </row>
    <row r="49" spans="1:5" x14ac:dyDescent="0.2">
      <c r="A49" s="88">
        <v>40</v>
      </c>
      <c r="B49" s="89" t="s">
        <v>57</v>
      </c>
      <c r="C49" s="88">
        <v>149.16</v>
      </c>
      <c r="D49" s="88">
        <v>159.97999999999999</v>
      </c>
      <c r="E49" s="88">
        <v>169.42</v>
      </c>
    </row>
    <row r="50" spans="1:5" s="87" customFormat="1" x14ac:dyDescent="0.2">
      <c r="A50" s="228" t="s">
        <v>58</v>
      </c>
      <c r="B50" s="229"/>
      <c r="C50" s="90">
        <f>SUM(C43:C49)</f>
        <v>3057.5799999999995</v>
      </c>
      <c r="D50" s="90">
        <f>SUM(D43:D49)</f>
        <v>4346.8199999999988</v>
      </c>
      <c r="E50" s="90">
        <f>SUM(E43:E49)</f>
        <v>3888.7</v>
      </c>
    </row>
    <row r="51" spans="1:5" x14ac:dyDescent="0.2">
      <c r="A51" s="88">
        <v>41</v>
      </c>
      <c r="B51" s="89" t="s">
        <v>59</v>
      </c>
      <c r="C51" s="88">
        <v>0</v>
      </c>
      <c r="D51" s="88">
        <v>0</v>
      </c>
      <c r="E51" s="88">
        <v>0</v>
      </c>
    </row>
    <row r="52" spans="1:5" x14ac:dyDescent="0.2">
      <c r="A52" s="88">
        <v>42</v>
      </c>
      <c r="B52" s="89" t="s">
        <v>60</v>
      </c>
      <c r="C52" s="88">
        <v>0</v>
      </c>
      <c r="D52" s="88">
        <v>0</v>
      </c>
      <c r="E52" s="88">
        <v>0</v>
      </c>
    </row>
    <row r="53" spans="1:5" x14ac:dyDescent="0.2">
      <c r="A53" s="88">
        <v>43</v>
      </c>
      <c r="B53" s="89" t="s">
        <v>61</v>
      </c>
      <c r="C53" s="88">
        <v>0</v>
      </c>
      <c r="D53" s="88">
        <v>0</v>
      </c>
      <c r="E53" s="88">
        <v>0</v>
      </c>
    </row>
    <row r="54" spans="1:5" x14ac:dyDescent="0.2">
      <c r="A54" s="88">
        <v>44</v>
      </c>
      <c r="B54" s="89" t="s">
        <v>62</v>
      </c>
      <c r="C54" s="88">
        <v>0</v>
      </c>
      <c r="D54" s="88">
        <v>0</v>
      </c>
      <c r="E54" s="88">
        <v>0</v>
      </c>
    </row>
    <row r="55" spans="1:5" x14ac:dyDescent="0.2">
      <c r="A55" s="88">
        <v>45</v>
      </c>
      <c r="B55" s="89" t="s">
        <v>63</v>
      </c>
      <c r="C55" s="88">
        <v>0</v>
      </c>
      <c r="D55" s="88">
        <v>0</v>
      </c>
      <c r="E55" s="88">
        <v>0</v>
      </c>
    </row>
    <row r="56" spans="1:5" x14ac:dyDescent="0.2">
      <c r="A56" s="88">
        <v>46</v>
      </c>
      <c r="B56" s="89" t="s">
        <v>64</v>
      </c>
      <c r="C56" s="88">
        <v>0</v>
      </c>
      <c r="D56" s="88">
        <v>0</v>
      </c>
      <c r="E56" s="88">
        <v>0</v>
      </c>
    </row>
    <row r="57" spans="1:5" s="87" customFormat="1" x14ac:dyDescent="0.2">
      <c r="A57" s="228" t="s">
        <v>65</v>
      </c>
      <c r="B57" s="229"/>
      <c r="C57" s="90">
        <f>SUM(C51:C56)</f>
        <v>0</v>
      </c>
      <c r="D57" s="90">
        <f>SUM(D51:D56)</f>
        <v>0</v>
      </c>
      <c r="E57" s="90">
        <f>SUM(E51:E56)</f>
        <v>0</v>
      </c>
    </row>
    <row r="58" spans="1:5" s="87" customFormat="1" x14ac:dyDescent="0.2">
      <c r="A58" s="228" t="s">
        <v>66</v>
      </c>
      <c r="B58" s="229"/>
      <c r="C58" s="90">
        <f>SUM(C18+C38+C40+C42+C50+C57)</f>
        <v>171173.56999999995</v>
      </c>
      <c r="D58" s="90">
        <f>SUM(D18+D38+D40+D42+D50+D57)</f>
        <v>228319.41999999998</v>
      </c>
      <c r="E58" s="90">
        <f>SUM(E18+E38+E40+E42+E50+E57)</f>
        <v>213236.15000000005</v>
      </c>
    </row>
  </sheetData>
  <mergeCells count="12">
    <mergeCell ref="A57:B57"/>
    <mergeCell ref="A58:B58"/>
    <mergeCell ref="A18:B18"/>
    <mergeCell ref="A38:B38"/>
    <mergeCell ref="A40:B40"/>
    <mergeCell ref="A42:B42"/>
    <mergeCell ref="A50:B50"/>
    <mergeCell ref="C1:E1"/>
    <mergeCell ref="C2:E2"/>
    <mergeCell ref="A3:A4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2022-11-15T06:34:37Z</cp:lastPrinted>
  <dcterms:created xsi:type="dcterms:W3CDTF">2016-01-05T10:12:04Z</dcterms:created>
  <dcterms:modified xsi:type="dcterms:W3CDTF">2025-09-29T08:16:20Z</dcterms:modified>
</cp:coreProperties>
</file>